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28800" windowHeight="12000"/>
  </bookViews>
  <sheets>
    <sheet name="Ресторан3" sheetId="3" r:id="rId1"/>
    <sheet name="Ресторан4" sheetId="4" r:id="rId2"/>
    <sheet name="Ресторан5" sheetId="5" r:id="rId3"/>
    <sheet name="Ресторан6" sheetId="6" r:id="rId4"/>
    <sheet name="Ресторан7" sheetId="7" r:id="rId5"/>
    <sheet name="Ресторан8" sheetId="8" r:id="rId6"/>
    <sheet name="Ресторан9" sheetId="9" r:id="rId7"/>
    <sheet name="Итого по территориям" sheetId="10" r:id="rId8"/>
  </sheets>
  <calcPr calcId="162913"/>
</workbook>
</file>

<file path=xl/calcChain.xml><?xml version="1.0" encoding="utf-8"?>
<calcChain xmlns="http://schemas.openxmlformats.org/spreadsheetml/2006/main">
  <c r="K82" i="9" l="1"/>
  <c r="K81" i="9"/>
  <c r="K80" i="9"/>
  <c r="K79" i="9"/>
  <c r="K78" i="9"/>
  <c r="K77" i="9"/>
  <c r="K76" i="9"/>
  <c r="K75" i="9"/>
  <c r="K83" i="9" s="1"/>
  <c r="K74" i="9"/>
  <c r="K73" i="9"/>
  <c r="K67" i="9"/>
  <c r="K66" i="9"/>
  <c r="K65" i="9"/>
  <c r="K64" i="9"/>
  <c r="K63" i="9"/>
  <c r="K62" i="9"/>
  <c r="K61" i="9"/>
  <c r="K60" i="9"/>
  <c r="K59" i="9"/>
  <c r="K58" i="9"/>
  <c r="K68" i="9" s="1"/>
  <c r="K52" i="9"/>
  <c r="K51" i="9"/>
  <c r="K50" i="9"/>
  <c r="K49" i="9"/>
  <c r="K48" i="9"/>
  <c r="K47" i="9"/>
  <c r="K46" i="9"/>
  <c r="K45" i="9"/>
  <c r="K44" i="9"/>
  <c r="K43" i="9"/>
  <c r="K53" i="9" s="1"/>
  <c r="K37" i="9"/>
  <c r="K36" i="9"/>
  <c r="K35" i="9"/>
  <c r="K34" i="9"/>
  <c r="K33" i="9"/>
  <c r="K32" i="9"/>
  <c r="K31" i="9"/>
  <c r="K30" i="9"/>
  <c r="K38" i="9" s="1"/>
  <c r="K29" i="9"/>
  <c r="K28" i="9"/>
  <c r="K22" i="9"/>
  <c r="K21" i="9"/>
  <c r="K20" i="9"/>
  <c r="K19" i="9"/>
  <c r="K18" i="9"/>
  <c r="K17" i="9"/>
  <c r="K16" i="9"/>
  <c r="K15" i="9"/>
  <c r="K23" i="9" s="1"/>
  <c r="K14" i="9"/>
  <c r="K13" i="9"/>
  <c r="M7" i="9"/>
  <c r="L7" i="9"/>
  <c r="I7" i="9"/>
  <c r="H7" i="9"/>
  <c r="E7" i="9"/>
  <c r="D7" i="9"/>
  <c r="N6" i="9"/>
  <c r="M6" i="9"/>
  <c r="L6" i="9"/>
  <c r="K6" i="9"/>
  <c r="J6" i="9"/>
  <c r="I6" i="9"/>
  <c r="H6" i="9"/>
  <c r="G6" i="9"/>
  <c r="F6" i="9"/>
  <c r="E6" i="9"/>
  <c r="D6" i="9"/>
  <c r="C6" i="9"/>
  <c r="B6" i="9"/>
  <c r="N5" i="9"/>
  <c r="N7" i="9" s="1"/>
  <c r="M5" i="9"/>
  <c r="L5" i="9"/>
  <c r="K5" i="9"/>
  <c r="K7" i="9" s="1"/>
  <c r="J5" i="9"/>
  <c r="J7" i="9" s="1"/>
  <c r="I5" i="9"/>
  <c r="H5" i="9"/>
  <c r="G5" i="9"/>
  <c r="G7" i="9" s="1"/>
  <c r="F5" i="9"/>
  <c r="F7" i="9" s="1"/>
  <c r="E5" i="9"/>
  <c r="D5" i="9"/>
  <c r="C5" i="9"/>
  <c r="C7" i="9" s="1"/>
  <c r="B5" i="9"/>
  <c r="B7" i="9" s="1"/>
  <c r="M4" i="9"/>
  <c r="L4" i="9"/>
  <c r="K4" i="9"/>
  <c r="J4" i="9"/>
  <c r="I4" i="9"/>
  <c r="H4" i="9"/>
  <c r="G4" i="9"/>
  <c r="F4" i="9"/>
  <c r="E4" i="9"/>
  <c r="D4" i="9"/>
  <c r="C4" i="9"/>
  <c r="B4" i="9"/>
  <c r="N3" i="9"/>
  <c r="N2" i="9"/>
  <c r="N4" i="9" s="1"/>
  <c r="K82" i="8"/>
  <c r="K81" i="8"/>
  <c r="K80" i="8"/>
  <c r="K79" i="8"/>
  <c r="K78" i="8"/>
  <c r="K77" i="8"/>
  <c r="K76" i="8"/>
  <c r="K75" i="8"/>
  <c r="K74" i="8"/>
  <c r="K83" i="8" s="1"/>
  <c r="K73" i="8"/>
  <c r="K67" i="8"/>
  <c r="K66" i="8"/>
  <c r="K65" i="8"/>
  <c r="K64" i="8"/>
  <c r="K63" i="8"/>
  <c r="K62" i="8"/>
  <c r="K61" i="8"/>
  <c r="K60" i="8"/>
  <c r="K68" i="8" s="1"/>
  <c r="K59" i="8"/>
  <c r="K58" i="8"/>
  <c r="K52" i="8"/>
  <c r="K51" i="8"/>
  <c r="K50" i="8"/>
  <c r="K49" i="8"/>
  <c r="K48" i="8"/>
  <c r="K47" i="8"/>
  <c r="K46" i="8"/>
  <c r="K45" i="8"/>
  <c r="K44" i="8"/>
  <c r="K43" i="8"/>
  <c r="K53" i="8" s="1"/>
  <c r="K37" i="8"/>
  <c r="K36" i="8"/>
  <c r="K35" i="8"/>
  <c r="K34" i="8"/>
  <c r="K33" i="8"/>
  <c r="K32" i="8"/>
  <c r="K31" i="8"/>
  <c r="K30" i="8"/>
  <c r="K29" i="8"/>
  <c r="K28" i="8"/>
  <c r="K38" i="8" s="1"/>
  <c r="K22" i="8"/>
  <c r="K21" i="8"/>
  <c r="K20" i="8"/>
  <c r="K19" i="8"/>
  <c r="K18" i="8"/>
  <c r="K17" i="8"/>
  <c r="K16" i="8"/>
  <c r="K15" i="8"/>
  <c r="K23" i="8" s="1"/>
  <c r="K14" i="8"/>
  <c r="K13" i="8"/>
  <c r="M7" i="8"/>
  <c r="J7" i="8"/>
  <c r="I7" i="8"/>
  <c r="F7" i="8"/>
  <c r="E7" i="8"/>
  <c r="B7" i="8"/>
  <c r="N6" i="8"/>
  <c r="M6" i="8"/>
  <c r="L6" i="8"/>
  <c r="K6" i="8"/>
  <c r="J6" i="8"/>
  <c r="I6" i="8"/>
  <c r="H6" i="8"/>
  <c r="G6" i="8"/>
  <c r="F6" i="8"/>
  <c r="E6" i="8"/>
  <c r="D6" i="8"/>
  <c r="C6" i="8"/>
  <c r="B6" i="8"/>
  <c r="M5" i="8"/>
  <c r="L5" i="8"/>
  <c r="L7" i="8" s="1"/>
  <c r="K5" i="8"/>
  <c r="K7" i="8" s="1"/>
  <c r="J5" i="8"/>
  <c r="I5" i="8"/>
  <c r="H5" i="8"/>
  <c r="H7" i="8" s="1"/>
  <c r="G5" i="8"/>
  <c r="G7" i="8" s="1"/>
  <c r="F5" i="8"/>
  <c r="E5" i="8"/>
  <c r="D5" i="8"/>
  <c r="D7" i="8" s="1"/>
  <c r="C5" i="8"/>
  <c r="C7" i="8" s="1"/>
  <c r="B5" i="8"/>
  <c r="M4" i="8"/>
  <c r="L4" i="8"/>
  <c r="K4" i="8"/>
  <c r="J4" i="8"/>
  <c r="I4" i="8"/>
  <c r="H4" i="8"/>
  <c r="G4" i="8"/>
  <c r="F4" i="8"/>
  <c r="E4" i="8"/>
  <c r="D4" i="8"/>
  <c r="C4" i="8"/>
  <c r="B4" i="8"/>
  <c r="N3" i="8"/>
  <c r="N5" i="8" s="1"/>
  <c r="N7" i="8" s="1"/>
  <c r="N2" i="8"/>
  <c r="N4" i="8" s="1"/>
  <c r="K82" i="7"/>
  <c r="K81" i="7"/>
  <c r="K80" i="7"/>
  <c r="K79" i="7"/>
  <c r="K78" i="7"/>
  <c r="K77" i="7"/>
  <c r="K76" i="7"/>
  <c r="K75" i="7"/>
  <c r="K74" i="7"/>
  <c r="K73" i="7"/>
  <c r="K83" i="7" s="1"/>
  <c r="K67" i="7"/>
  <c r="K66" i="7"/>
  <c r="K65" i="7"/>
  <c r="K64" i="7"/>
  <c r="K63" i="7"/>
  <c r="K62" i="7"/>
  <c r="K61" i="7"/>
  <c r="K60" i="7"/>
  <c r="K59" i="7"/>
  <c r="K58" i="7"/>
  <c r="K68" i="7" s="1"/>
  <c r="K52" i="7"/>
  <c r="K51" i="7"/>
  <c r="K50" i="7"/>
  <c r="K49" i="7"/>
  <c r="K48" i="7"/>
  <c r="K47" i="7"/>
  <c r="K46" i="7"/>
  <c r="K45" i="7"/>
  <c r="K53" i="7" s="1"/>
  <c r="K44" i="7"/>
  <c r="K43" i="7"/>
  <c r="K37" i="7"/>
  <c r="K36" i="7"/>
  <c r="K35" i="7"/>
  <c r="K34" i="7"/>
  <c r="K33" i="7"/>
  <c r="K32" i="7"/>
  <c r="K31" i="7"/>
  <c r="K30" i="7"/>
  <c r="K29" i="7"/>
  <c r="K28" i="7"/>
  <c r="K38" i="7" s="1"/>
  <c r="K22" i="7"/>
  <c r="K21" i="7"/>
  <c r="K20" i="7"/>
  <c r="K19" i="7"/>
  <c r="K18" i="7"/>
  <c r="K17" i="7"/>
  <c r="K16" i="7"/>
  <c r="K15" i="7"/>
  <c r="K14" i="7"/>
  <c r="K13" i="7"/>
  <c r="K23" i="7" s="1"/>
  <c r="K7" i="7"/>
  <c r="J7" i="7"/>
  <c r="G7" i="7"/>
  <c r="F7" i="7"/>
  <c r="C7" i="7"/>
  <c r="N6" i="7"/>
  <c r="M6" i="7"/>
  <c r="L6" i="7"/>
  <c r="K6" i="7"/>
  <c r="J6" i="7"/>
  <c r="I6" i="7"/>
  <c r="H6" i="7"/>
  <c r="G6" i="7"/>
  <c r="F6" i="7"/>
  <c r="E6" i="7"/>
  <c r="D6" i="7"/>
  <c r="C6" i="7"/>
  <c r="B6" i="7"/>
  <c r="B7" i="7" s="1"/>
  <c r="M5" i="7"/>
  <c r="M7" i="7" s="1"/>
  <c r="L5" i="7"/>
  <c r="L7" i="7" s="1"/>
  <c r="K5" i="7"/>
  <c r="J5" i="7"/>
  <c r="I5" i="7"/>
  <c r="I7" i="7" s="1"/>
  <c r="H5" i="7"/>
  <c r="H7" i="7" s="1"/>
  <c r="G5" i="7"/>
  <c r="F5" i="7"/>
  <c r="E5" i="7"/>
  <c r="E7" i="7" s="1"/>
  <c r="D5" i="7"/>
  <c r="D7" i="7" s="1"/>
  <c r="C5" i="7"/>
  <c r="B5" i="7"/>
  <c r="N4" i="7"/>
  <c r="M4" i="7"/>
  <c r="L4" i="7"/>
  <c r="K4" i="7"/>
  <c r="J4" i="7"/>
  <c r="I4" i="7"/>
  <c r="H4" i="7"/>
  <c r="G4" i="7"/>
  <c r="F4" i="7"/>
  <c r="E4" i="7"/>
  <c r="D4" i="7"/>
  <c r="C4" i="7"/>
  <c r="B4" i="7"/>
  <c r="N3" i="7"/>
  <c r="N5" i="7" s="1"/>
  <c r="N7" i="7" s="1"/>
  <c r="N2" i="7"/>
  <c r="K82" i="6"/>
  <c r="K81" i="6"/>
  <c r="K80" i="6"/>
  <c r="K79" i="6"/>
  <c r="K78" i="6"/>
  <c r="K77" i="6"/>
  <c r="K76" i="6"/>
  <c r="K75" i="6"/>
  <c r="K74" i="6"/>
  <c r="K73" i="6"/>
  <c r="K83" i="6" s="1"/>
  <c r="K67" i="6"/>
  <c r="K66" i="6"/>
  <c r="K65" i="6"/>
  <c r="K64" i="6"/>
  <c r="K63" i="6"/>
  <c r="K62" i="6"/>
  <c r="K61" i="6"/>
  <c r="K60" i="6"/>
  <c r="K59" i="6"/>
  <c r="K58" i="6"/>
  <c r="K68" i="6" s="1"/>
  <c r="K52" i="6"/>
  <c r="K51" i="6"/>
  <c r="K50" i="6"/>
  <c r="K49" i="6"/>
  <c r="K48" i="6"/>
  <c r="K47" i="6"/>
  <c r="K46" i="6"/>
  <c r="K45" i="6"/>
  <c r="K44" i="6"/>
  <c r="K43" i="6"/>
  <c r="K53" i="6" s="1"/>
  <c r="K37" i="6"/>
  <c r="K36" i="6"/>
  <c r="K35" i="6"/>
  <c r="K34" i="6"/>
  <c r="K33" i="6"/>
  <c r="K32" i="6"/>
  <c r="K31" i="6"/>
  <c r="K30" i="6"/>
  <c r="K38" i="6" s="1"/>
  <c r="K29" i="6"/>
  <c r="K28" i="6"/>
  <c r="K22" i="6"/>
  <c r="K21" i="6"/>
  <c r="K20" i="6"/>
  <c r="K19" i="6"/>
  <c r="K18" i="6"/>
  <c r="K17" i="6"/>
  <c r="K16" i="6"/>
  <c r="K15" i="6"/>
  <c r="K14" i="6"/>
  <c r="K13" i="6"/>
  <c r="K23" i="6" s="1"/>
  <c r="L7" i="6"/>
  <c r="K7" i="6"/>
  <c r="H7" i="6"/>
  <c r="G7" i="6"/>
  <c r="D7" i="6"/>
  <c r="C7" i="6"/>
  <c r="N6" i="6"/>
  <c r="M6" i="6"/>
  <c r="L6" i="6"/>
  <c r="K6" i="6"/>
  <c r="J6" i="6"/>
  <c r="I6" i="6"/>
  <c r="H6" i="6"/>
  <c r="G6" i="6"/>
  <c r="F6" i="6"/>
  <c r="E6" i="6"/>
  <c r="D6" i="6"/>
  <c r="C6" i="6"/>
  <c r="B6" i="6"/>
  <c r="N5" i="6"/>
  <c r="N7" i="6" s="1"/>
  <c r="M5" i="6"/>
  <c r="M7" i="6" s="1"/>
  <c r="L5" i="6"/>
  <c r="K5" i="6"/>
  <c r="J5" i="6"/>
  <c r="J7" i="6" s="1"/>
  <c r="I5" i="6"/>
  <c r="I7" i="6" s="1"/>
  <c r="H5" i="6"/>
  <c r="G5" i="6"/>
  <c r="F5" i="6"/>
  <c r="F7" i="6" s="1"/>
  <c r="E5" i="6"/>
  <c r="E7" i="6" s="1"/>
  <c r="D5" i="6"/>
  <c r="C5" i="6"/>
  <c r="B5" i="6"/>
  <c r="B7" i="6" s="1"/>
  <c r="N4" i="6"/>
  <c r="M4" i="6"/>
  <c r="L4" i="6"/>
  <c r="K4" i="6"/>
  <c r="J4" i="6"/>
  <c r="I4" i="6"/>
  <c r="H4" i="6"/>
  <c r="G4" i="6"/>
  <c r="F4" i="6"/>
  <c r="E4" i="6"/>
  <c r="D4" i="6"/>
  <c r="C4" i="6"/>
  <c r="B4" i="6"/>
  <c r="N3" i="6"/>
  <c r="N2" i="6"/>
  <c r="K82" i="5"/>
  <c r="K81" i="5"/>
  <c r="K80" i="5"/>
  <c r="K79" i="5"/>
  <c r="K78" i="5"/>
  <c r="K77" i="5"/>
  <c r="K76" i="5"/>
  <c r="K75" i="5"/>
  <c r="K83" i="5" s="1"/>
  <c r="K74" i="5"/>
  <c r="K73" i="5"/>
  <c r="K67" i="5"/>
  <c r="K66" i="5"/>
  <c r="K65" i="5"/>
  <c r="K64" i="5"/>
  <c r="K63" i="5"/>
  <c r="K62" i="5"/>
  <c r="K61" i="5"/>
  <c r="K60" i="5"/>
  <c r="K59" i="5"/>
  <c r="K58" i="5"/>
  <c r="K68" i="5" s="1"/>
  <c r="K52" i="5"/>
  <c r="K51" i="5"/>
  <c r="K50" i="5"/>
  <c r="K49" i="5"/>
  <c r="K48" i="5"/>
  <c r="K47" i="5"/>
  <c r="K46" i="5"/>
  <c r="K45" i="5"/>
  <c r="K44" i="5"/>
  <c r="K43" i="5"/>
  <c r="K53" i="5" s="1"/>
  <c r="K37" i="5"/>
  <c r="K36" i="5"/>
  <c r="K35" i="5"/>
  <c r="K34" i="5"/>
  <c r="K33" i="5"/>
  <c r="K32" i="5"/>
  <c r="K31" i="5"/>
  <c r="K30" i="5"/>
  <c r="K29" i="5"/>
  <c r="K38" i="5" s="1"/>
  <c r="K28" i="5"/>
  <c r="K22" i="5"/>
  <c r="K21" i="5"/>
  <c r="K20" i="5"/>
  <c r="K19" i="5"/>
  <c r="K18" i="5"/>
  <c r="K17" i="5"/>
  <c r="K16" i="5"/>
  <c r="K15" i="5"/>
  <c r="K23" i="5" s="1"/>
  <c r="K14" i="5"/>
  <c r="K13" i="5"/>
  <c r="M7" i="5"/>
  <c r="L7" i="5"/>
  <c r="I7" i="5"/>
  <c r="H7" i="5"/>
  <c r="E7" i="5"/>
  <c r="N6" i="5"/>
  <c r="M6" i="5"/>
  <c r="L6" i="5"/>
  <c r="K6" i="5"/>
  <c r="J6" i="5"/>
  <c r="I6" i="5"/>
  <c r="H6" i="5"/>
  <c r="G6" i="5"/>
  <c r="F6" i="5"/>
  <c r="E6" i="5"/>
  <c r="D6" i="5"/>
  <c r="D7" i="5" s="1"/>
  <c r="C6" i="5"/>
  <c r="B6" i="5"/>
  <c r="N5" i="5"/>
  <c r="N7" i="5" s="1"/>
  <c r="M5" i="5"/>
  <c r="L5" i="5"/>
  <c r="K5" i="5"/>
  <c r="K7" i="5" s="1"/>
  <c r="J5" i="5"/>
  <c r="J7" i="5" s="1"/>
  <c r="I5" i="5"/>
  <c r="H5" i="5"/>
  <c r="G5" i="5"/>
  <c r="G7" i="5" s="1"/>
  <c r="F5" i="5"/>
  <c r="F7" i="5" s="1"/>
  <c r="E5" i="5"/>
  <c r="D5" i="5"/>
  <c r="C5" i="5"/>
  <c r="C7" i="5" s="1"/>
  <c r="B5" i="5"/>
  <c r="B7" i="5" s="1"/>
  <c r="M4" i="5"/>
  <c r="L4" i="5"/>
  <c r="K4" i="5"/>
  <c r="J4" i="5"/>
  <c r="I4" i="5"/>
  <c r="H4" i="5"/>
  <c r="G4" i="5"/>
  <c r="F4" i="5"/>
  <c r="E4" i="5"/>
  <c r="D4" i="5"/>
  <c r="C4" i="5"/>
  <c r="B4" i="5"/>
  <c r="N3" i="5"/>
  <c r="N2" i="5"/>
  <c r="N4" i="5" s="1"/>
  <c r="K82" i="4"/>
  <c r="K81" i="4"/>
  <c r="K80" i="4"/>
  <c r="K79" i="4"/>
  <c r="K78" i="4"/>
  <c r="K77" i="4"/>
  <c r="K76" i="4"/>
  <c r="K75" i="4"/>
  <c r="K74" i="4"/>
  <c r="K73" i="4"/>
  <c r="K83" i="4" s="1"/>
  <c r="K67" i="4"/>
  <c r="K66" i="4"/>
  <c r="K65" i="4"/>
  <c r="K64" i="4"/>
  <c r="K63" i="4"/>
  <c r="K62" i="4"/>
  <c r="K61" i="4"/>
  <c r="K60" i="4"/>
  <c r="K68" i="4" s="1"/>
  <c r="K59" i="4"/>
  <c r="K58" i="4"/>
  <c r="K52" i="4"/>
  <c r="K51" i="4"/>
  <c r="K50" i="4"/>
  <c r="K49" i="4"/>
  <c r="K48" i="4"/>
  <c r="K47" i="4"/>
  <c r="K46" i="4"/>
  <c r="K45" i="4"/>
  <c r="K44" i="4"/>
  <c r="K43" i="4"/>
  <c r="K53" i="4" s="1"/>
  <c r="K37" i="4"/>
  <c r="K36" i="4"/>
  <c r="K35" i="4"/>
  <c r="K34" i="4"/>
  <c r="K33" i="4"/>
  <c r="K32" i="4"/>
  <c r="K31" i="4"/>
  <c r="K30" i="4"/>
  <c r="K29" i="4"/>
  <c r="K28" i="4"/>
  <c r="K38" i="4" s="1"/>
  <c r="K22" i="4"/>
  <c r="K21" i="4"/>
  <c r="K20" i="4"/>
  <c r="K19" i="4"/>
  <c r="K18" i="4"/>
  <c r="K17" i="4"/>
  <c r="K16" i="4"/>
  <c r="K15" i="4"/>
  <c r="K14" i="4"/>
  <c r="K13" i="4"/>
  <c r="K23" i="4" s="1"/>
  <c r="J7" i="4"/>
  <c r="F7" i="4"/>
  <c r="B7" i="4"/>
  <c r="N6" i="4"/>
  <c r="M6" i="4"/>
  <c r="L6" i="4"/>
  <c r="K6" i="4"/>
  <c r="J6" i="4"/>
  <c r="I6" i="4"/>
  <c r="H6" i="4"/>
  <c r="G6" i="4"/>
  <c r="F6" i="4"/>
  <c r="E6" i="4"/>
  <c r="D6" i="4"/>
  <c r="C6" i="4"/>
  <c r="B6" i="4"/>
  <c r="M5" i="4"/>
  <c r="M7" i="4" s="1"/>
  <c r="L5" i="4"/>
  <c r="L7" i="4" s="1"/>
  <c r="K5" i="4"/>
  <c r="K7" i="4" s="1"/>
  <c r="J5" i="4"/>
  <c r="I5" i="4"/>
  <c r="I7" i="4" s="1"/>
  <c r="H5" i="4"/>
  <c r="H7" i="4" s="1"/>
  <c r="G5" i="4"/>
  <c r="G7" i="4" s="1"/>
  <c r="F5" i="4"/>
  <c r="E5" i="4"/>
  <c r="E7" i="4" s="1"/>
  <c r="D5" i="4"/>
  <c r="D7" i="4" s="1"/>
  <c r="C5" i="4"/>
  <c r="C7" i="4" s="1"/>
  <c r="B5" i="4"/>
  <c r="M4" i="4"/>
  <c r="L4" i="4"/>
  <c r="K4" i="4"/>
  <c r="J4" i="4"/>
  <c r="I4" i="4"/>
  <c r="H4" i="4"/>
  <c r="G4" i="4"/>
  <c r="F4" i="4"/>
  <c r="E4" i="4"/>
  <c r="D4" i="4"/>
  <c r="C4" i="4"/>
  <c r="B4" i="4"/>
  <c r="N3" i="4"/>
  <c r="N5" i="4" s="1"/>
  <c r="N7" i="4" s="1"/>
  <c r="N2" i="4"/>
  <c r="N4" i="4" s="1"/>
  <c r="K82" i="3"/>
  <c r="K81" i="3"/>
  <c r="K80" i="3"/>
  <c r="K79" i="3"/>
  <c r="K78" i="3"/>
  <c r="K77" i="3"/>
  <c r="K76" i="3"/>
  <c r="K75" i="3"/>
  <c r="K74" i="3"/>
  <c r="K73" i="3"/>
  <c r="K83" i="3" s="1"/>
  <c r="K67" i="3"/>
  <c r="K66" i="3"/>
  <c r="K65" i="3"/>
  <c r="K64" i="3"/>
  <c r="K63" i="3"/>
  <c r="K62" i="3"/>
  <c r="K61" i="3"/>
  <c r="K60" i="3"/>
  <c r="K59" i="3"/>
  <c r="K58" i="3"/>
  <c r="K68" i="3" s="1"/>
  <c r="K52" i="3"/>
  <c r="K51" i="3"/>
  <c r="K50" i="3"/>
  <c r="K49" i="3"/>
  <c r="K48" i="3"/>
  <c r="K47" i="3"/>
  <c r="K46" i="3"/>
  <c r="K45" i="3"/>
  <c r="K53" i="3" s="1"/>
  <c r="K44" i="3"/>
  <c r="K43" i="3"/>
  <c r="K37" i="3"/>
  <c r="K36" i="3"/>
  <c r="K35" i="3"/>
  <c r="K34" i="3"/>
  <c r="K33" i="3"/>
  <c r="K32" i="3"/>
  <c r="K31" i="3"/>
  <c r="K30" i="3"/>
  <c r="K29" i="3"/>
  <c r="K28" i="3"/>
  <c r="K38" i="3" s="1"/>
  <c r="K22" i="3"/>
  <c r="K21" i="3"/>
  <c r="K20" i="3"/>
  <c r="K19" i="3"/>
  <c r="K18" i="3"/>
  <c r="K17" i="3"/>
  <c r="K16" i="3"/>
  <c r="K15" i="3"/>
  <c r="K14" i="3"/>
  <c r="K13" i="3"/>
  <c r="K23" i="3" s="1"/>
  <c r="K7" i="3"/>
  <c r="G7" i="3"/>
  <c r="C7" i="3"/>
  <c r="N6" i="3"/>
  <c r="M6" i="3"/>
  <c r="L6" i="3"/>
  <c r="K6" i="3"/>
  <c r="J6" i="3"/>
  <c r="I6" i="3"/>
  <c r="H6" i="3"/>
  <c r="G6" i="3"/>
  <c r="F6" i="3"/>
  <c r="E6" i="3"/>
  <c r="D6" i="3"/>
  <c r="C6" i="3"/>
  <c r="B6" i="3"/>
  <c r="M5" i="3"/>
  <c r="M7" i="3" s="1"/>
  <c r="L5" i="3"/>
  <c r="L7" i="3" s="1"/>
  <c r="K5" i="3"/>
  <c r="J5" i="3"/>
  <c r="J7" i="3" s="1"/>
  <c r="I5" i="3"/>
  <c r="I7" i="3" s="1"/>
  <c r="H5" i="3"/>
  <c r="H7" i="3" s="1"/>
  <c r="G5" i="3"/>
  <c r="F5" i="3"/>
  <c r="F7" i="3" s="1"/>
  <c r="E5" i="3"/>
  <c r="E7" i="3" s="1"/>
  <c r="D5" i="3"/>
  <c r="D7" i="3" s="1"/>
  <c r="C5" i="3"/>
  <c r="B5" i="3"/>
  <c r="B7" i="3" s="1"/>
  <c r="N4" i="3"/>
  <c r="M4" i="3"/>
  <c r="L4" i="3"/>
  <c r="K4" i="3"/>
  <c r="J4" i="3"/>
  <c r="I4" i="3"/>
  <c r="H4" i="3"/>
  <c r="G4" i="3"/>
  <c r="F4" i="3"/>
  <c r="E4" i="3"/>
  <c r="D4" i="3"/>
  <c r="C4" i="3"/>
  <c r="B4" i="3"/>
  <c r="N3" i="3"/>
  <c r="N5" i="3" s="1"/>
  <c r="N7" i="3" s="1"/>
  <c r="N2" i="3"/>
</calcChain>
</file>

<file path=xl/sharedStrings.xml><?xml version="1.0" encoding="utf-8"?>
<sst xmlns="http://schemas.openxmlformats.org/spreadsheetml/2006/main" count="976" uniqueCount="56">
  <si>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</si>
  <si>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</si>
  <si>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</si>
  <si>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</si>
  <si>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</si>
  <si>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</si>
  <si>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</si>
  <si>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 xml:space="preserve">Август </t>
  </si>
  <si>
    <t>Сентябрь</t>
  </si>
  <si>
    <t>Октябрь</t>
  </si>
  <si>
    <t>Ноябрь</t>
  </si>
  <si>
    <t>Декабрь</t>
  </si>
  <si>
    <t>Итого</t>
  </si>
  <si>
    <t>Планируемый ТО по месяцам</t>
  </si>
  <si>
    <t>Фактический ТО по месяцам</t>
  </si>
  <si>
    <t>Бюджет на тех.обслуживание от Планируемого ТО</t>
  </si>
  <si>
    <t>Бюджет на тех.обслуживание от Фактического ТО</t>
  </si>
  <si>
    <t>Потраченные на текущий момент средства</t>
  </si>
  <si>
    <t xml:space="preserve">Остаток средств </t>
  </si>
  <si>
    <t>Описание работ или покупок</t>
  </si>
  <si>
    <t>Дата</t>
  </si>
  <si>
    <t>Категория расхода</t>
  </si>
  <si>
    <t>Согласованно</t>
  </si>
  <si>
    <t xml:space="preserve">Стоимость </t>
  </si>
  <si>
    <t>Расходы по кварталам</t>
  </si>
  <si>
    <t>Ремонт и обслуживание Фудек</t>
  </si>
  <si>
    <t>Ремонт и обслуживание Унитех</t>
  </si>
  <si>
    <t>Q 1</t>
  </si>
  <si>
    <t>Ремонт и обслуживание Вистекс</t>
  </si>
  <si>
    <t>Директор</t>
  </si>
  <si>
    <t>Категория</t>
  </si>
  <si>
    <t>Сумма</t>
  </si>
  <si>
    <t>Заполняет директор</t>
  </si>
  <si>
    <t>При превышении расходов необходимо директору ресторана составить AP для реализации в следующем квартале ( В таблицы прописать основные пункты из AP)</t>
  </si>
  <si>
    <t>Ремонт и обслуживание IT</t>
  </si>
  <si>
    <t>Покупка МБП Фудек</t>
  </si>
  <si>
    <t>Покупка МБП Вистекс</t>
  </si>
  <si>
    <t>Покупка МБП Унитех</t>
  </si>
  <si>
    <t>Покупка МБП Иное</t>
  </si>
  <si>
    <t>Покупка Оборудования Фудек,Вистекс,Унитех,иное</t>
  </si>
  <si>
    <t>Расходы наличными Метро,Касторама итд.</t>
  </si>
  <si>
    <t>Q 2</t>
  </si>
  <si>
    <t>Q 3</t>
  </si>
  <si>
    <t>Q 4</t>
  </si>
  <si>
    <t>Q1</t>
  </si>
  <si>
    <t>Выбрать ТУ ресторана :</t>
  </si>
  <si>
    <t>Ресторан :</t>
  </si>
  <si>
    <t>Q2</t>
  </si>
  <si>
    <t>Q3</t>
  </si>
  <si>
    <t>Q4</t>
  </si>
  <si>
    <t>ТУ</t>
  </si>
  <si>
    <t>Квартал</t>
  </si>
  <si>
    <t>Ресторан1</t>
  </si>
  <si>
    <t>Иванов А.</t>
  </si>
  <si>
    <t>Петров А.</t>
  </si>
  <si>
    <t>Сидоров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</si>
</sst>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dd\,mm\,yyyy"/>
    <numFmt numFmtId="166" formatCode="d\.m\.yyyy"/>
  </numFmts>
  <fonts count="9" x14ac:knownFonts="1">
    <font>
      <sz val="10"/>
      <color rgb="FF000000"/>
      <name val="Arial"/>
    </font>
    <font>
      <sz val="12"/>
      <name val="Arial"/>
    </font>
    <font>
      <b/>
      <sz val="12"/>
      <name val="Arial"/>
    </font>
    <font>
      <b/>
      <sz val="10"/>
      <name val="Arial"/>
    </font>
    <font>
      <sz val="10"/>
      <name val="Arial"/>
    </font>
    <font>
      <b/>
      <sz val="10"/>
      <name val="Arial"/>
    </font>
    <font>
      <b/>
      <sz val="12"/>
      <name val="Arial"/>
    </font>
    <font>
      <sz val="1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66666"/>
        <bgColor rgb="FF666666"/>
      </patternFill>
    </fill>
    <fill>
      <patternFill patternType="solid">
        <fgColor rgb="FFF4CCCC"/>
        <bgColor rgb="FFF4CCC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2" borderId="1" xfId="0" applyFont="1" applyFill="1" applyBorder="1"/>
    <xf numFmtId="0" fontId="2" fillId="2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/>
    <xf numFmtId="0" fontId="3" fillId="2" borderId="1" xfId="0" applyFont="1" applyFill="1" applyBorder="1" applyAlignment="1"/>
    <xf numFmtId="0" fontId="3" fillId="2" borderId="1" xfId="0" applyFont="1" applyFill="1" applyBorder="1"/>
    <xf numFmtId="0" fontId="2" fillId="2" borderId="1" xfId="0" applyFont="1" applyFill="1" applyBorder="1"/>
    <xf numFmtId="0" fontId="4" fillId="3" borderId="0" xfId="0" applyFont="1" applyFill="1"/>
    <xf numFmtId="0" fontId="5" fillId="0" borderId="1" xfId="0" applyFont="1" applyBorder="1" applyAlignment="1"/>
    <xf numFmtId="164" fontId="5" fillId="0" borderId="1" xfId="0" applyNumberFormat="1" applyFont="1" applyBorder="1" applyAlignment="1"/>
    <xf numFmtId="164" fontId="4" fillId="0" borderId="0" xfId="0" applyNumberFormat="1" applyFont="1" applyAlignment="1"/>
    <xf numFmtId="0" fontId="5" fillId="0" borderId="1" xfId="0" applyFont="1" applyBorder="1"/>
    <xf numFmtId="14" fontId="5" fillId="0" borderId="1" xfId="0" applyNumberFormat="1" applyFont="1" applyBorder="1" applyAlignment="1"/>
    <xf numFmtId="165" fontId="5" fillId="0" borderId="1" xfId="0" applyNumberFormat="1" applyFont="1" applyBorder="1" applyAlignment="1"/>
    <xf numFmtId="0" fontId="4" fillId="0" borderId="1" xfId="0" applyFont="1" applyBorder="1"/>
    <xf numFmtId="0" fontId="4" fillId="2" borderId="1" xfId="0" applyFont="1" applyFill="1" applyBorder="1"/>
    <xf numFmtId="166" fontId="4" fillId="0" borderId="0" xfId="0" applyNumberFormat="1" applyFont="1" applyAlignment="1"/>
    <xf numFmtId="0" fontId="4" fillId="0" borderId="2" xfId="0" applyFont="1" applyBorder="1"/>
    <xf numFmtId="0" fontId="4" fillId="2" borderId="2" xfId="0" applyFont="1" applyFill="1" applyBorder="1"/>
    <xf numFmtId="0" fontId="6" fillId="2" borderId="12" xfId="0" applyFont="1" applyFill="1" applyBorder="1" applyAlignment="1"/>
    <xf numFmtId="0" fontId="4" fillId="0" borderId="1" xfId="0" applyFont="1" applyBorder="1" applyAlignment="1"/>
    <xf numFmtId="0" fontId="7" fillId="0" borderId="12" xfId="0" applyFont="1" applyBorder="1" applyAlignment="1"/>
    <xf numFmtId="0" fontId="7" fillId="2" borderId="12" xfId="0" applyFont="1" applyFill="1" applyBorder="1" applyAlignment="1"/>
    <xf numFmtId="0" fontId="4" fillId="4" borderId="0" xfId="0" applyFont="1" applyFill="1"/>
    <xf numFmtId="0" fontId="4" fillId="0" borderId="0" xfId="0" applyFont="1" applyAlignment="1"/>
    <xf numFmtId="0" fontId="8" fillId="4" borderId="13" xfId="0" applyFont="1" applyFill="1" applyBorder="1" applyAlignment="1"/>
    <xf numFmtId="0" fontId="8" fillId="4" borderId="14" xfId="0" applyFont="1" applyFill="1" applyBorder="1" applyAlignment="1"/>
    <xf numFmtId="0" fontId="2" fillId="2" borderId="15" xfId="0" applyFont="1" applyFill="1" applyBorder="1" applyAlignment="1"/>
    <xf numFmtId="0" fontId="5" fillId="0" borderId="2" xfId="0" applyFont="1" applyBorder="1"/>
    <xf numFmtId="0" fontId="4" fillId="0" borderId="4" xfId="0" applyFont="1" applyBorder="1"/>
    <xf numFmtId="0" fontId="5" fillId="0" borderId="2" xfId="0" applyFont="1" applyBorder="1" applyAlignment="1"/>
    <xf numFmtId="0" fontId="4" fillId="0" borderId="2" xfId="0" applyFont="1" applyBorder="1" applyAlignment="1"/>
    <xf numFmtId="0" fontId="4" fillId="0" borderId="3" xfId="0" applyFont="1" applyBorder="1"/>
    <xf numFmtId="0" fontId="2" fillId="2" borderId="2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0" fillId="0" borderId="0" xfId="0" applyFont="1" applyAlignment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2" fillId="2" borderId="5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6" fillId="2" borderId="10" xfId="0" applyFont="1" applyFill="1" applyBorder="1" applyAlignment="1"/>
    <xf numFmtId="0" fontId="7" fillId="0" borderId="10" xfId="0" applyFont="1" applyBorder="1" applyAlignment="1"/>
    <xf numFmtId="0" fontId="2" fillId="2" borderId="6" xfId="0" applyFont="1" applyFill="1" applyBorder="1" applyAlignment="1"/>
    <xf numFmtId="0" fontId="6" fillId="2" borderId="0" xfId="0" applyFont="1" applyFill="1" applyAlignment="1"/>
    <xf numFmtId="0" fontId="2" fillId="2" borderId="0" xfId="0" applyFont="1" applyFill="1" applyAlignment="1"/>
    <xf numFmtId="0" fontId="6" fillId="2" borderId="5" xfId="0" applyFont="1" applyFill="1" applyBorder="1" applyAlignment="1"/>
    <xf numFmtId="0" fontId="6" fillId="2" borderId="11" xfId="0" applyFont="1" applyFill="1" applyBorder="1" applyAlignment="1"/>
    <xf numFmtId="0" fontId="2" fillId="2" borderId="5" xfId="0" applyFont="1" applyFill="1" applyBorder="1" applyAlignment="1"/>
    <xf numFmtId="0" fontId="2" fillId="2" borderId="8" xfId="0" applyFont="1" applyFill="1" applyBorder="1" applyAlignment="1"/>
    <xf numFmtId="0" fontId="2" fillId="2" borderId="1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C78D8"/>
    <outlinePr summaryBelow="0" summaryRight="0"/>
  </sheetPr>
  <dimension ref="A1:N310"/>
  <sheetViews>
    <sheetView tabSelected="1" workbookViewId="0"/>
  </sheetViews>
  <sheetFormatPr defaultColWidth="14.42578125" defaultRowHeight="15.75" customHeight="1" x14ac:dyDescent="0.2"/>
  <cols>
    <col min="1" max="1" width="56.85546875" customWidth="1"/>
    <col min="2" max="2" width="16.140625" customWidth="1"/>
    <col min="3" max="3" width="18.28515625" customWidth="1"/>
    <col min="4" max="4" width="18.5703125" customWidth="1"/>
    <col min="5" max="5" width="18.140625" customWidth="1"/>
    <col min="6" max="6" width="18.7109375" customWidth="1"/>
    <col min="9" max="9" width="15.5703125" customWidth="1"/>
    <col min="10" max="10" width="15.42578125" customWidth="1"/>
    <col min="14" max="14" width="16.85546875" customWidth="1"/>
  </cols>
  <sheetData>
    <row r="1" spans="1:14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s="2" t="s">
        <v>13</v>
      </c>
      <c r="B2" s="3"/>
      <c r="C2" s="4"/>
      <c r="D2" s="3"/>
      <c r="E2" s="4"/>
      <c r="F2" s="4"/>
      <c r="G2" s="4"/>
      <c r="H2" s="4"/>
      <c r="I2" s="4"/>
      <c r="J2" s="4"/>
      <c r="K2" s="4"/>
      <c r="L2" s="4"/>
      <c r="M2" s="4"/>
      <c r="N2" s="5">
        <f t="shared" ref="N2:N3" si="0">SUM(B2:M2)</f>
        <v>0</v>
      </c>
    </row>
    <row r="3" spans="1:14" x14ac:dyDescent="0.25">
      <c r="A3" s="2" t="s">
        <v>14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>
        <f t="shared" si="0"/>
        <v>0</v>
      </c>
    </row>
    <row r="4" spans="1:14" x14ac:dyDescent="0.25">
      <c r="A4" s="2" t="s">
        <v>15</v>
      </c>
      <c r="B4" s="6">
        <f t="shared" ref="B4:N4" si="1">B2*0.0056</f>
        <v>0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</row>
    <row r="5" spans="1:14" x14ac:dyDescent="0.25">
      <c r="A5" s="2" t="s">
        <v>16</v>
      </c>
      <c r="B5" s="6">
        <f t="shared" ref="B5:N5" si="2">B3*0.0056</f>
        <v>0</v>
      </c>
      <c r="C5" s="6">
        <f t="shared" si="2"/>
        <v>0</v>
      </c>
      <c r="D5" s="6">
        <f t="shared" si="2"/>
        <v>0</v>
      </c>
      <c r="E5" s="6">
        <f t="shared" si="2"/>
        <v>0</v>
      </c>
      <c r="F5" s="6">
        <f t="shared" si="2"/>
        <v>0</v>
      </c>
      <c r="G5" s="6">
        <f t="shared" si="2"/>
        <v>0</v>
      </c>
      <c r="H5" s="6">
        <f t="shared" si="2"/>
        <v>0</v>
      </c>
      <c r="I5" s="6">
        <f t="shared" si="2"/>
        <v>0</v>
      </c>
      <c r="J5" s="6">
        <f t="shared" si="2"/>
        <v>0</v>
      </c>
      <c r="K5" s="6">
        <f t="shared" si="2"/>
        <v>0</v>
      </c>
      <c r="L5" s="6">
        <f t="shared" si="2"/>
        <v>0</v>
      </c>
      <c r="M5" s="6">
        <f t="shared" si="2"/>
        <v>0</v>
      </c>
      <c r="N5" s="6">
        <f t="shared" si="2"/>
        <v>0</v>
      </c>
    </row>
    <row r="6" spans="1:14" x14ac:dyDescent="0.25">
      <c r="A6" s="2" t="s">
        <v>17</v>
      </c>
      <c r="B6" s="6">
        <f>SUMIFS(Ресторан3!$F$10:$F$310,Ресторан3!$B$10:$B$310,"&gt;="&amp;Ресторан3!$H$10,Ресторан3!$B$10:$B$310,"&lt;="&amp;Ресторан3!$I$10)</f>
        <v>300</v>
      </c>
      <c r="C6" s="6">
        <f>SUMIFS(Ресторан3!$F$10:$F$310,Ресторан3!$B$10:$B$310,"&gt;="&amp;Ресторан3!$J$10,Ресторан3!$B$10:$B$310,"&lt;="&amp;Ресторан3!$K$10)</f>
        <v>0</v>
      </c>
      <c r="D6" s="6">
        <f>SUMIFS(Ресторан3!$F$10:$F$310,Ресторан3!$B$10:$B$310,"&gt;="&amp;Ресторан3!$L$10,Ресторан3!$B$10:$B$310,"&lt;="&amp;Ресторан3!$M$10)</f>
        <v>0</v>
      </c>
      <c r="E6" s="6">
        <f>SUMIFS(Ресторан3!$F$10:$F$310,Ресторан3!$B$10:$B$310,"&gt;="&amp;Ресторан3!$H$25,Ресторан3!$B$10:$B$310,"&lt;="&amp;Ресторан3!$I$25)</f>
        <v>50</v>
      </c>
      <c r="F6" s="6">
        <f>SUMIFS(Ресторан3!$F$10:$F$310,Ресторан3!$B$10:$B$310,"&gt;="&amp;Ресторан3!$J$25,Ресторан3!$B$10:$B$310,"&lt;="&amp;Ресторан3!$K$25)</f>
        <v>0</v>
      </c>
      <c r="G6" s="6">
        <f>SUMIFS(Ресторан3!$F$10:$F$310,Ресторан3!$B$10:$B$310,"&gt;="&amp;Ресторан3!$L$25,Ресторан3!$B$10:$B$310,"&lt;="&amp;Ресторан3!$M$25)</f>
        <v>0</v>
      </c>
      <c r="H6" s="6">
        <f>SUMIFS(Ресторан3!$F$10:$F$310,Ресторан3!$B$10:$B$310,"&gt;="&amp;Ресторан3!$H$40,Ресторан3!$B$10:$B$310,"&lt;="&amp;Ресторан3!$I$40)</f>
        <v>0</v>
      </c>
      <c r="I6" s="6">
        <f>SUMIFS(Ресторан3!$F$10:$F$310,Ресторан3!$B$10:$B$310,"&gt;="&amp;Ресторан3!$J$40,Ресторан3!$B$10:$B$310,"&lt;="&amp;Ресторан3!$K$40)</f>
        <v>0</v>
      </c>
      <c r="J6" s="6">
        <f>SUMIFS(Ресторан3!$F$10:$F$310,Ресторан3!$B$10:$B$310,"&gt;="&amp;Ресторан3!$L$40,Ресторан3!$B$10:$B$310,"&lt;="&amp;Ресторан3!$M$40)</f>
        <v>0</v>
      </c>
      <c r="K6" s="6">
        <f>SUMIFS(Ресторан3!$F$10:$F$310,Ресторан3!$B$10:$B$310,"&gt;="&amp;Ресторан3!$H$55,Ресторан3!$B$10:$B$310,"&lt;="&amp;Ресторан3!$I$55)</f>
        <v>0</v>
      </c>
      <c r="L6" s="6">
        <f>SUMIFS(Ресторан3!$F$10:$F$310,Ресторан3!$B$10:$B$310,"&gt;="&amp;Ресторан3!$J$55,Ресторан3!$B$10:$B$310,"&lt;="&amp;Ресторан3!$K$55)</f>
        <v>0</v>
      </c>
      <c r="M6" s="6">
        <f>SUMIFS(Ресторан3!$F$10:$F$310,Ресторан3!$B$10:$B$310,"&gt;="&amp;Ресторан3!$L$55,Ресторан3!$B$10:$B$310,"&lt;="&amp;Ресторан3!$M$55)</f>
        <v>0</v>
      </c>
      <c r="N6" s="6">
        <f>SUMIFS(Ресторан3!$F$10:$F$310,Ресторан3!$B$10:$B$310,"&gt;="&amp;Ресторан3!$H$70,Ресторан3!$B$10:$B$310,"&lt;="&amp;Ресторан3!$M$70)</f>
        <v>350</v>
      </c>
    </row>
    <row r="7" spans="1:14" x14ac:dyDescent="0.25">
      <c r="A7" s="2" t="s">
        <v>18</v>
      </c>
      <c r="B7" s="6">
        <f t="shared" ref="B7:N7" si="3">B5-B6</f>
        <v>-300</v>
      </c>
      <c r="C7" s="6">
        <f t="shared" si="3"/>
        <v>0</v>
      </c>
      <c r="D7" s="6">
        <f t="shared" si="3"/>
        <v>0</v>
      </c>
      <c r="E7" s="6">
        <f t="shared" si="3"/>
        <v>-50</v>
      </c>
      <c r="F7" s="6">
        <f t="shared" si="3"/>
        <v>0</v>
      </c>
      <c r="G7" s="6">
        <f t="shared" si="3"/>
        <v>0</v>
      </c>
      <c r="H7" s="6">
        <f t="shared" si="3"/>
        <v>0</v>
      </c>
      <c r="I7" s="6">
        <f t="shared" si="3"/>
        <v>0</v>
      </c>
      <c r="J7" s="6">
        <f t="shared" si="3"/>
        <v>0</v>
      </c>
      <c r="K7" s="6">
        <f t="shared" si="3"/>
        <v>0</v>
      </c>
      <c r="L7" s="6">
        <f t="shared" si="3"/>
        <v>0</v>
      </c>
      <c r="M7" s="6">
        <f t="shared" si="3"/>
        <v>0</v>
      </c>
      <c r="N7" s="6">
        <f t="shared" si="3"/>
        <v>-350</v>
      </c>
    </row>
    <row r="9" spans="1:14" ht="30.75" customHeight="1" x14ac:dyDescent="0.25">
      <c r="A9" s="7" t="s">
        <v>19</v>
      </c>
      <c r="B9" s="7" t="s">
        <v>20</v>
      </c>
      <c r="C9" s="2" t="s">
        <v>21</v>
      </c>
      <c r="D9" s="2"/>
      <c r="E9" s="7" t="s">
        <v>22</v>
      </c>
      <c r="F9" s="2" t="s">
        <v>23</v>
      </c>
      <c r="G9" s="8"/>
      <c r="H9" s="35" t="s">
        <v>24</v>
      </c>
      <c r="I9" s="33"/>
      <c r="J9" s="33"/>
      <c r="K9" s="33"/>
      <c r="L9" s="33"/>
      <c r="M9" s="33"/>
      <c r="N9" s="30"/>
    </row>
    <row r="10" spans="1:14" ht="12.75" x14ac:dyDescent="0.2">
      <c r="A10" s="9">
        <v>22222</v>
      </c>
      <c r="B10" s="10">
        <v>43559</v>
      </c>
      <c r="C10" s="31" t="s">
        <v>25</v>
      </c>
      <c r="D10" s="30"/>
      <c r="E10" s="9"/>
      <c r="F10" s="9">
        <v>50</v>
      </c>
      <c r="G10" s="8"/>
      <c r="H10" s="11">
        <v>43466</v>
      </c>
      <c r="I10" s="11">
        <v>43496</v>
      </c>
      <c r="J10" s="11">
        <v>43497</v>
      </c>
      <c r="K10" s="11">
        <v>43524</v>
      </c>
      <c r="L10" s="11">
        <v>43525</v>
      </c>
      <c r="M10" s="11">
        <v>43555</v>
      </c>
    </row>
    <row r="11" spans="1:14" x14ac:dyDescent="0.25">
      <c r="A11" s="12"/>
      <c r="B11" s="13">
        <v>43466</v>
      </c>
      <c r="C11" s="31" t="s">
        <v>26</v>
      </c>
      <c r="D11" s="30"/>
      <c r="F11" s="9">
        <v>300</v>
      </c>
      <c r="G11" s="8"/>
      <c r="H11" s="35" t="s">
        <v>27</v>
      </c>
      <c r="I11" s="33"/>
      <c r="J11" s="33"/>
      <c r="K11" s="33"/>
      <c r="L11" s="33"/>
      <c r="M11" s="33"/>
      <c r="N11" s="30"/>
    </row>
    <row r="12" spans="1:14" x14ac:dyDescent="0.25">
      <c r="A12" s="9"/>
      <c r="B12" s="14"/>
      <c r="C12" s="31" t="s">
        <v>28</v>
      </c>
      <c r="D12" s="30"/>
      <c r="E12" s="9" t="s">
        <v>29</v>
      </c>
      <c r="F12" s="9"/>
      <c r="G12" s="8"/>
      <c r="H12" s="34" t="s">
        <v>30</v>
      </c>
      <c r="I12" s="33"/>
      <c r="J12" s="30"/>
      <c r="K12" s="2" t="s">
        <v>31</v>
      </c>
      <c r="L12" s="35" t="s">
        <v>32</v>
      </c>
      <c r="M12" s="33"/>
      <c r="N12" s="30"/>
    </row>
    <row r="13" spans="1:14" ht="12.75" x14ac:dyDescent="0.2">
      <c r="A13" s="12"/>
      <c r="B13" s="12"/>
      <c r="C13" s="29"/>
      <c r="D13" s="30"/>
      <c r="E13" s="12"/>
      <c r="F13" s="12"/>
      <c r="G13" s="8"/>
      <c r="H13" s="32" t="s">
        <v>25</v>
      </c>
      <c r="I13" s="33"/>
      <c r="J13" s="30"/>
      <c r="K13" s="15">
        <f>SUMIFS(Ресторан3!$F$10:$F$310,Ресторан3!$C$10:$C$310,"Ремонт и обслуживание Фудек",Ресторан3!$B$10:$B$310,"&gt;="&amp;Ресторан3!$H$10,Ресторан3!$B$10:$B$310,"&lt;="&amp;Ресторан3!M10)</f>
        <v>0</v>
      </c>
      <c r="L13" s="36" t="s">
        <v>33</v>
      </c>
      <c r="M13" s="37"/>
      <c r="N13" s="38"/>
    </row>
    <row r="14" spans="1:14" ht="12.75" x14ac:dyDescent="0.2">
      <c r="A14" s="12"/>
      <c r="B14" s="12"/>
      <c r="C14" s="29"/>
      <c r="D14" s="30"/>
      <c r="E14" s="12"/>
      <c r="F14" s="12"/>
      <c r="G14" s="8"/>
      <c r="H14" s="32" t="s">
        <v>28</v>
      </c>
      <c r="I14" s="33"/>
      <c r="J14" s="30"/>
      <c r="K14" s="15">
        <f>SUMIFS(Ресторан3!F10:F310,Ресторан3!C10:C310,"Ремонт и обслуживание Вистекс",Ресторан3!B10:B310,"&gt;="&amp;Ресторан3!H10,Ресторан3!B10:B310,"&lt;="&amp;Ресторан3!M10)</f>
        <v>0</v>
      </c>
      <c r="L14" s="39"/>
      <c r="M14" s="40"/>
      <c r="N14" s="41"/>
    </row>
    <row r="15" spans="1:14" ht="12.75" x14ac:dyDescent="0.2">
      <c r="A15" s="12"/>
      <c r="B15" s="12"/>
      <c r="C15" s="29"/>
      <c r="D15" s="30"/>
      <c r="E15" s="12"/>
      <c r="F15" s="12"/>
      <c r="G15" s="8"/>
      <c r="H15" s="32" t="s">
        <v>26</v>
      </c>
      <c r="I15" s="33"/>
      <c r="J15" s="30"/>
      <c r="K15" s="15">
        <f>SUMIFS(Ресторан3!F10:F310,Ресторан3!C10:C310,"Ремонт и обслуживание Унитех",Ресторан3!B10:B310,"&gt;="&amp;Ресторан3!H10,Ресторан3!B10:B310,"&lt;="&amp;Ресторан3!M10)</f>
        <v>300</v>
      </c>
      <c r="L15" s="39"/>
      <c r="M15" s="40"/>
      <c r="N15" s="41"/>
    </row>
    <row r="16" spans="1:14" ht="12.75" x14ac:dyDescent="0.2">
      <c r="A16" s="12"/>
      <c r="B16" s="12"/>
      <c r="C16" s="29"/>
      <c r="D16" s="30"/>
      <c r="E16" s="12"/>
      <c r="F16" s="12"/>
      <c r="G16" s="8"/>
      <c r="H16" s="32" t="s">
        <v>34</v>
      </c>
      <c r="I16" s="33"/>
      <c r="J16" s="30"/>
      <c r="K16" s="15">
        <f>SUMIFS(Ресторан3!F10:F310,Ресторан3!C10:C310,"Ремонт и обслуживание IT",Ресторан3!B10:B310,"&gt;="&amp;Ресторан3!H10,Ресторан3!B10:B310,"&lt;="&amp;Ресторан3!M10)</f>
        <v>0</v>
      </c>
      <c r="L16" s="39"/>
      <c r="M16" s="40"/>
      <c r="N16" s="41"/>
    </row>
    <row r="17" spans="1:14" ht="12.75" x14ac:dyDescent="0.2">
      <c r="A17" s="12"/>
      <c r="B17" s="12"/>
      <c r="C17" s="29"/>
      <c r="D17" s="30"/>
      <c r="E17" s="12"/>
      <c r="F17" s="12"/>
      <c r="G17" s="8"/>
      <c r="H17" s="32" t="s">
        <v>35</v>
      </c>
      <c r="I17" s="33"/>
      <c r="J17" s="30"/>
      <c r="K17" s="15">
        <f>SUMIFS(Ресторан3!F10:F310,Ресторан3!C10:C310,"Покупка МБП Фудек",Ресторан3!B10:B310,"&gt;="&amp;Ресторан3!H10,Ресторан3!B10:B310,"&lt;="&amp;Ресторан3!M10)</f>
        <v>0</v>
      </c>
      <c r="L17" s="39"/>
      <c r="M17" s="40"/>
      <c r="N17" s="41"/>
    </row>
    <row r="18" spans="1:14" ht="12.75" x14ac:dyDescent="0.2">
      <c r="A18" s="12"/>
      <c r="B18" s="12"/>
      <c r="C18" s="29"/>
      <c r="D18" s="30"/>
      <c r="E18" s="12"/>
      <c r="F18" s="12"/>
      <c r="G18" s="8"/>
      <c r="H18" s="32" t="s">
        <v>36</v>
      </c>
      <c r="I18" s="33"/>
      <c r="J18" s="30"/>
      <c r="K18" s="15">
        <f>SUMIFS(Ресторан3!F10:F310,Ресторан3!C10:C310,"Покупка МБП Вистекс",Ресторан3!B10:B310,"&gt;="&amp;Ресторан3!H10,Ресторан3!B10:B310,"&lt;="&amp;Ресторан3!M10)</f>
        <v>0</v>
      </c>
      <c r="L18" s="39"/>
      <c r="M18" s="40"/>
      <c r="N18" s="41"/>
    </row>
    <row r="19" spans="1:14" ht="12.75" x14ac:dyDescent="0.2">
      <c r="A19" s="12"/>
      <c r="B19" s="12"/>
      <c r="C19" s="29"/>
      <c r="D19" s="30"/>
      <c r="E19" s="12"/>
      <c r="F19" s="12"/>
      <c r="G19" s="8"/>
      <c r="H19" s="32" t="s">
        <v>37</v>
      </c>
      <c r="I19" s="33"/>
      <c r="J19" s="30"/>
      <c r="K19" s="15">
        <f>SUMIFS(Ресторан3!F10:F310,Ресторан3!C10:C310,"Покупка МБП Унитех",Ресторан3!B10:B310,"&gt;="&amp;Ресторан3!H10,Ресторан3!B10:B310,"&lt;="&amp;Ресторан3!M10)</f>
        <v>0</v>
      </c>
      <c r="L19" s="39"/>
      <c r="M19" s="40"/>
      <c r="N19" s="41"/>
    </row>
    <row r="20" spans="1:14" ht="12.75" x14ac:dyDescent="0.2">
      <c r="A20" s="12"/>
      <c r="B20" s="12"/>
      <c r="C20" s="29"/>
      <c r="D20" s="30"/>
      <c r="E20" s="12"/>
      <c r="F20" s="12"/>
      <c r="G20" s="8"/>
      <c r="H20" s="32" t="s">
        <v>38</v>
      </c>
      <c r="I20" s="33"/>
      <c r="J20" s="30"/>
      <c r="K20" s="15">
        <f>SUMIFS(Ресторан3!F10:F310,Ресторан3!C10:C310,"Покупка МБП Иное",Ресторан3!B10:B310,"&gt;="&amp;Ресторан3!H10,Ресторан3!B10:B310,"&lt;="&amp;Ресторан3!M10)</f>
        <v>0</v>
      </c>
      <c r="L20" s="39"/>
      <c r="M20" s="40"/>
      <c r="N20" s="41"/>
    </row>
    <row r="21" spans="1:14" ht="12.75" x14ac:dyDescent="0.2">
      <c r="A21" s="12"/>
      <c r="B21" s="12"/>
      <c r="C21" s="29"/>
      <c r="D21" s="30"/>
      <c r="E21" s="12"/>
      <c r="F21" s="12"/>
      <c r="G21" s="8"/>
      <c r="H21" s="32" t="s">
        <v>39</v>
      </c>
      <c r="I21" s="33"/>
      <c r="J21" s="30"/>
      <c r="K21" s="15">
        <f>SUMIFS(Ресторан3!F10:F310,Ресторан3!C10:C310,"Покупка Оборудования Фудек,Вистекс,Унитех,иное",Ресторан3!B10:B310,"&gt;="&amp;Ресторан3!H10,Ресторан3!B10:B310,"&lt;="&amp;Ресторан3!M10)</f>
        <v>0</v>
      </c>
      <c r="L21" s="39"/>
      <c r="M21" s="40"/>
      <c r="N21" s="41"/>
    </row>
    <row r="22" spans="1:14" ht="12.75" x14ac:dyDescent="0.2">
      <c r="A22" s="12"/>
      <c r="B22" s="12"/>
      <c r="C22" s="29"/>
      <c r="D22" s="30"/>
      <c r="E22" s="12"/>
      <c r="F22" s="12"/>
      <c r="G22" s="8"/>
      <c r="H22" s="32" t="s">
        <v>40</v>
      </c>
      <c r="I22" s="33"/>
      <c r="J22" s="30"/>
      <c r="K22" s="15">
        <f>SUMIFS(Ресторан3!F10:F310,Ресторан3!C10:C310,"Расходы наличными Метро,Касторама итд.",Ресторан3!B10:B310,"&gt;="&amp;Ресторан3!H10,Ресторан3!B10:B310,"&lt;="&amp;Ресторан3!M10)</f>
        <v>0</v>
      </c>
      <c r="L22" s="39"/>
      <c r="M22" s="40"/>
      <c r="N22" s="41"/>
    </row>
    <row r="23" spans="1:14" x14ac:dyDescent="0.25">
      <c r="A23" s="12"/>
      <c r="B23" s="12"/>
      <c r="C23" s="29"/>
      <c r="D23" s="30"/>
      <c r="E23" s="12"/>
      <c r="F23" s="12"/>
      <c r="G23" s="8"/>
      <c r="H23" s="34" t="s">
        <v>12</v>
      </c>
      <c r="I23" s="33"/>
      <c r="J23" s="30"/>
      <c r="K23" s="16">
        <f>SUM(K13:K22)</f>
        <v>300</v>
      </c>
      <c r="L23" s="42"/>
      <c r="M23" s="43"/>
      <c r="N23" s="44"/>
    </row>
    <row r="24" spans="1:14" ht="12.75" x14ac:dyDescent="0.2">
      <c r="A24" s="12"/>
      <c r="B24" s="12"/>
      <c r="C24" s="29"/>
      <c r="D24" s="30"/>
      <c r="E24" s="12"/>
      <c r="F24" s="12"/>
      <c r="G24" s="8"/>
      <c r="H24" s="40"/>
      <c r="I24" s="40"/>
      <c r="J24" s="40"/>
    </row>
    <row r="25" spans="1:14" ht="12.75" x14ac:dyDescent="0.2">
      <c r="A25" s="12"/>
      <c r="B25" s="12"/>
      <c r="C25" s="29"/>
      <c r="D25" s="30"/>
      <c r="E25" s="12"/>
      <c r="F25" s="12"/>
      <c r="G25" s="8"/>
      <c r="H25" s="11">
        <v>43556</v>
      </c>
      <c r="I25" s="11">
        <v>43585</v>
      </c>
      <c r="J25" s="11">
        <v>43586</v>
      </c>
      <c r="K25" s="11">
        <v>43616</v>
      </c>
      <c r="L25" s="11">
        <v>43617</v>
      </c>
      <c r="M25" s="11">
        <v>43646</v>
      </c>
    </row>
    <row r="26" spans="1:14" x14ac:dyDescent="0.25">
      <c r="A26" s="12"/>
      <c r="B26" s="12"/>
      <c r="C26" s="29"/>
      <c r="D26" s="30"/>
      <c r="E26" s="12"/>
      <c r="F26" s="12"/>
      <c r="G26" s="8"/>
      <c r="H26" s="35" t="s">
        <v>41</v>
      </c>
      <c r="I26" s="33"/>
      <c r="J26" s="33"/>
      <c r="K26" s="33"/>
      <c r="L26" s="33"/>
      <c r="M26" s="33"/>
      <c r="N26" s="30"/>
    </row>
    <row r="27" spans="1:14" x14ac:dyDescent="0.25">
      <c r="A27" s="12"/>
      <c r="B27" s="12"/>
      <c r="C27" s="29"/>
      <c r="D27" s="30"/>
      <c r="E27" s="12"/>
      <c r="F27" s="12"/>
      <c r="G27" s="8"/>
      <c r="H27" s="34" t="s">
        <v>30</v>
      </c>
      <c r="I27" s="33"/>
      <c r="J27" s="30"/>
      <c r="K27" s="2" t="s">
        <v>31</v>
      </c>
      <c r="L27" s="35" t="s">
        <v>32</v>
      </c>
      <c r="M27" s="33"/>
      <c r="N27" s="30"/>
    </row>
    <row r="28" spans="1:14" ht="12.75" x14ac:dyDescent="0.2">
      <c r="A28" s="12"/>
      <c r="B28" s="12"/>
      <c r="C28" s="29"/>
      <c r="D28" s="30"/>
      <c r="E28" s="12"/>
      <c r="F28" s="12"/>
      <c r="G28" s="8"/>
      <c r="H28" s="32" t="s">
        <v>25</v>
      </c>
      <c r="I28" s="33"/>
      <c r="J28" s="30"/>
      <c r="K28" s="15">
        <f>SUMIFS(Ресторан3!$F$10:$F$310,Ресторан3!$C$10:$C$310,"Ремонт и обслуживание Фудек",Ресторан3!$B$10:$B$310,"&gt;="&amp;Ресторан3!$H$25,Ресторан3!$B$10:$B$310,"&lt;="&amp;Ресторан3!$M$25)</f>
        <v>50</v>
      </c>
      <c r="L28" s="36" t="s">
        <v>33</v>
      </c>
      <c r="M28" s="37"/>
      <c r="N28" s="38"/>
    </row>
    <row r="29" spans="1:14" ht="12.75" x14ac:dyDescent="0.2">
      <c r="A29" s="12"/>
      <c r="B29" s="12"/>
      <c r="C29" s="29"/>
      <c r="D29" s="30"/>
      <c r="E29" s="12"/>
      <c r="F29" s="12"/>
      <c r="G29" s="8"/>
      <c r="H29" s="32" t="s">
        <v>28</v>
      </c>
      <c r="I29" s="33"/>
      <c r="J29" s="30"/>
      <c r="K29" s="15">
        <f>SUMIFS(Ресторан3!$F$10:$F$310,Ресторан3!$C$10:$C$310,"Ремонт и обслуживание Вистекс",Ресторан3!$B$10:$B$310,"&gt;="&amp;Ресторан3!$H$25,Ресторан3!$B$10:$B$310,"&lt;="&amp;Ресторан3!M25)</f>
        <v>0</v>
      </c>
      <c r="L29" s="39"/>
      <c r="M29" s="40"/>
      <c r="N29" s="41"/>
    </row>
    <row r="30" spans="1:14" ht="12.75" x14ac:dyDescent="0.2">
      <c r="A30" s="12"/>
      <c r="B30" s="12"/>
      <c r="C30" s="29"/>
      <c r="D30" s="30"/>
      <c r="E30" s="12"/>
      <c r="F30" s="12"/>
      <c r="G30" s="8"/>
      <c r="H30" s="32" t="s">
        <v>26</v>
      </c>
      <c r="I30" s="33"/>
      <c r="J30" s="30"/>
      <c r="K30" s="15">
        <f>SUMIFS(Ресторан3!$F$10:$F$310,Ресторан3!$C$10:$C$310,"Ремонт и обслуживание Унитех",Ресторан3!$B$10:$B$310,"&gt;="&amp;Ресторан3!$H$25,Ресторан3!$B$10:$B$310,"&lt;="&amp;Ресторан3!$M$25)</f>
        <v>0</v>
      </c>
      <c r="L30" s="39"/>
      <c r="M30" s="40"/>
      <c r="N30" s="41"/>
    </row>
    <row r="31" spans="1:14" ht="12.75" x14ac:dyDescent="0.2">
      <c r="A31" s="12"/>
      <c r="B31" s="12"/>
      <c r="C31" s="29"/>
      <c r="D31" s="30"/>
      <c r="E31" s="12"/>
      <c r="F31" s="12"/>
      <c r="G31" s="8"/>
      <c r="H31" s="32" t="s">
        <v>34</v>
      </c>
      <c r="I31" s="33"/>
      <c r="J31" s="30"/>
      <c r="K31" s="15">
        <f>SUMIFS(Ресторан3!$F$10:$F$310,Ресторан3!$C$10:$C$310,"Ремонт и обслуживание IT",Ресторан3!$B$10:$B$310,"&gt;="&amp;Ресторан3!$H$25,Ресторан3!$B$10:$B$310,"&lt;="&amp;Ресторан3!$M$25)</f>
        <v>0</v>
      </c>
      <c r="L31" s="39"/>
      <c r="M31" s="40"/>
      <c r="N31" s="41"/>
    </row>
    <row r="32" spans="1:14" ht="12.75" x14ac:dyDescent="0.2">
      <c r="A32" s="12"/>
      <c r="B32" s="12"/>
      <c r="C32" s="29"/>
      <c r="D32" s="30"/>
      <c r="E32" s="12"/>
      <c r="F32" s="12"/>
      <c r="G32" s="8"/>
      <c r="H32" s="32" t="s">
        <v>35</v>
      </c>
      <c r="I32" s="33"/>
      <c r="J32" s="30"/>
      <c r="K32" s="15">
        <f>SUMIFS(Ресторан3!$F$10:$F$310,Ресторан3!$C$10:$C$310,"Покупка МБП Фудек",Ресторан3!$B$10:$B$310,"&gt;="&amp;Ресторан3!$H$25,Ресторан3!$B$10:$B$310,"&lt;="&amp;Ресторан3!$M$25)</f>
        <v>0</v>
      </c>
      <c r="L32" s="39"/>
      <c r="M32" s="40"/>
      <c r="N32" s="41"/>
    </row>
    <row r="33" spans="1:14" ht="12.75" x14ac:dyDescent="0.2">
      <c r="A33" s="12"/>
      <c r="B33" s="12"/>
      <c r="C33" s="29"/>
      <c r="D33" s="30"/>
      <c r="E33" s="12"/>
      <c r="F33" s="12"/>
      <c r="G33" s="8"/>
      <c r="H33" s="32" t="s">
        <v>36</v>
      </c>
      <c r="I33" s="33"/>
      <c r="J33" s="30"/>
      <c r="K33" s="15">
        <f>SUMIFS(Ресторан3!$F$10:$F$310,Ресторан3!$C$10:$C$310,"Покупка МБП Вистекс",Ресторан3!$B$10:$B$310,"&gt;="&amp;Ресторан3!$H$25,Ресторан3!$B$10:$B$310,"&lt;="&amp;Ресторан3!$M$25)</f>
        <v>0</v>
      </c>
      <c r="L33" s="39"/>
      <c r="M33" s="40"/>
      <c r="N33" s="41"/>
    </row>
    <row r="34" spans="1:14" ht="12.75" x14ac:dyDescent="0.2">
      <c r="A34" s="12"/>
      <c r="B34" s="12"/>
      <c r="C34" s="29"/>
      <c r="D34" s="30"/>
      <c r="E34" s="12"/>
      <c r="F34" s="12"/>
      <c r="G34" s="8"/>
      <c r="H34" s="32" t="s">
        <v>37</v>
      </c>
      <c r="I34" s="33"/>
      <c r="J34" s="30"/>
      <c r="K34" s="15">
        <f>SUMIFS(Ресторан3!$F$10:$F$310,Ресторан3!$C$10:$C$310,"Покупка МБП Унитех",Ресторан3!$B$10:$B$310,"&gt;="&amp;Ресторан3!$H$25,Ресторан3!$B$10:$B$310,"&lt;="&amp;Ресторан3!$M$25)</f>
        <v>0</v>
      </c>
      <c r="L34" s="39"/>
      <c r="M34" s="40"/>
      <c r="N34" s="41"/>
    </row>
    <row r="35" spans="1:14" ht="12.75" x14ac:dyDescent="0.2">
      <c r="A35" s="12"/>
      <c r="B35" s="12"/>
      <c r="C35" s="29"/>
      <c r="D35" s="30"/>
      <c r="E35" s="12"/>
      <c r="F35" s="12"/>
      <c r="G35" s="8"/>
      <c r="H35" s="32" t="s">
        <v>38</v>
      </c>
      <c r="I35" s="33"/>
      <c r="J35" s="30"/>
      <c r="K35" s="15">
        <f>SUMIFS(Ресторан3!$F$10:$F$310,Ресторан3!$C$10:$C$310,"Покупка МБП Иное",Ресторан3!$B$10:$B$310,"&gt;="&amp;Ресторан3!$H$25,Ресторан3!$B$10:$B$310,"&lt;="&amp;Ресторан3!$M$25)</f>
        <v>0</v>
      </c>
      <c r="L35" s="39"/>
      <c r="M35" s="40"/>
      <c r="N35" s="41"/>
    </row>
    <row r="36" spans="1:14" ht="12.75" x14ac:dyDescent="0.2">
      <c r="A36" s="12"/>
      <c r="B36" s="12"/>
      <c r="C36" s="29"/>
      <c r="D36" s="30"/>
      <c r="E36" s="12"/>
      <c r="F36" s="12"/>
      <c r="G36" s="8"/>
      <c r="H36" s="32" t="s">
        <v>39</v>
      </c>
      <c r="I36" s="33"/>
      <c r="J36" s="30"/>
      <c r="K36" s="15">
        <f>SUMIFS(Ресторан3!$F$10:$F$310,Ресторан3!$C$10:$C$310,"Покупка Оборудования Фудек,Вистекс,Унитех,иное",Ресторан3!$B$10:$B$310,"&gt;="&amp;Ресторан3!$H$25,Ресторан3!$B$10:$B$310,"&lt;="&amp;Ресторан3!$M$25)</f>
        <v>0</v>
      </c>
      <c r="L36" s="39"/>
      <c r="M36" s="40"/>
      <c r="N36" s="41"/>
    </row>
    <row r="37" spans="1:14" ht="12.75" x14ac:dyDescent="0.2">
      <c r="A37" s="12"/>
      <c r="B37" s="12"/>
      <c r="C37" s="29"/>
      <c r="D37" s="30"/>
      <c r="E37" s="12"/>
      <c r="F37" s="12"/>
      <c r="G37" s="8"/>
      <c r="H37" s="32" t="s">
        <v>40</v>
      </c>
      <c r="I37" s="33"/>
      <c r="J37" s="30"/>
      <c r="K37" s="15">
        <f>SUMIFS(Ресторан3!$F$10:$F$310,Ресторан3!$C$10:$C$310,"Расходы наличными Метро,Касторама итд.",Ресторан3!$B$10:$B$310,"&gt;="&amp;Ресторан3!$H$25,Ресторан3!$B$10:$B$310,"&lt;="&amp;Ресторан3!$M$25)</f>
        <v>0</v>
      </c>
      <c r="L37" s="39"/>
      <c r="M37" s="40"/>
      <c r="N37" s="41"/>
    </row>
    <row r="38" spans="1:14" x14ac:dyDescent="0.25">
      <c r="A38" s="12"/>
      <c r="B38" s="12"/>
      <c r="C38" s="29"/>
      <c r="D38" s="30"/>
      <c r="E38" s="12"/>
      <c r="F38" s="12"/>
      <c r="G38" s="8"/>
      <c r="H38" s="34" t="s">
        <v>12</v>
      </c>
      <c r="I38" s="33"/>
      <c r="J38" s="30"/>
      <c r="K38" s="16">
        <f>SUM(K28:K37)</f>
        <v>50</v>
      </c>
      <c r="L38" s="42"/>
      <c r="M38" s="43"/>
      <c r="N38" s="44"/>
    </row>
    <row r="39" spans="1:14" ht="12.75" x14ac:dyDescent="0.2">
      <c r="A39" s="12"/>
      <c r="B39" s="12"/>
      <c r="C39" s="29"/>
      <c r="D39" s="30"/>
      <c r="E39" s="12"/>
      <c r="F39" s="12"/>
      <c r="G39" s="8"/>
    </row>
    <row r="40" spans="1:14" ht="12.75" x14ac:dyDescent="0.2">
      <c r="A40" s="12"/>
      <c r="B40" s="12"/>
      <c r="C40" s="29"/>
      <c r="D40" s="30"/>
      <c r="E40" s="12"/>
      <c r="F40" s="12"/>
      <c r="G40" s="8"/>
      <c r="H40" s="11">
        <v>43647</v>
      </c>
      <c r="I40" s="11">
        <v>43677</v>
      </c>
      <c r="J40" s="11">
        <v>43678</v>
      </c>
      <c r="K40" s="11">
        <v>43708</v>
      </c>
      <c r="L40" s="11">
        <v>43709</v>
      </c>
      <c r="M40" s="11">
        <v>43738</v>
      </c>
    </row>
    <row r="41" spans="1:14" x14ac:dyDescent="0.25">
      <c r="A41" s="12"/>
      <c r="B41" s="12"/>
      <c r="C41" s="29"/>
      <c r="D41" s="30"/>
      <c r="E41" s="12"/>
      <c r="F41" s="12"/>
      <c r="G41" s="8"/>
      <c r="H41" s="35" t="s">
        <v>42</v>
      </c>
      <c r="I41" s="33"/>
      <c r="J41" s="33"/>
      <c r="K41" s="33"/>
      <c r="L41" s="33"/>
      <c r="M41" s="33"/>
      <c r="N41" s="30"/>
    </row>
    <row r="42" spans="1:14" x14ac:dyDescent="0.25">
      <c r="A42" s="12"/>
      <c r="B42" s="12"/>
      <c r="C42" s="29"/>
      <c r="D42" s="30"/>
      <c r="E42" s="12"/>
      <c r="F42" s="12"/>
      <c r="G42" s="8"/>
      <c r="H42" s="34" t="s">
        <v>30</v>
      </c>
      <c r="I42" s="33"/>
      <c r="J42" s="30"/>
      <c r="K42" s="2" t="s">
        <v>31</v>
      </c>
      <c r="L42" s="35" t="s">
        <v>32</v>
      </c>
      <c r="M42" s="33"/>
      <c r="N42" s="30"/>
    </row>
    <row r="43" spans="1:14" ht="12.75" x14ac:dyDescent="0.2">
      <c r="A43" s="12"/>
      <c r="B43" s="12"/>
      <c r="C43" s="29"/>
      <c r="D43" s="30"/>
      <c r="E43" s="12"/>
      <c r="F43" s="12"/>
      <c r="G43" s="8"/>
      <c r="H43" s="32" t="s">
        <v>25</v>
      </c>
      <c r="I43" s="33"/>
      <c r="J43" s="30"/>
      <c r="K43" s="15">
        <f>SUMIFS(Ресторан3!$F$10:$F$310,Ресторан3!$C$10:$C$310,"Ремонт и обслуживание Фудек",Ресторан3!$B$10:$B$310,"&gt;="&amp;Ресторан3!$H$40,Ресторан3!$B$10:$B$310,"&lt;="&amp;Ресторан3!$M$40)</f>
        <v>0</v>
      </c>
      <c r="L43" s="36" t="s">
        <v>33</v>
      </c>
      <c r="M43" s="37"/>
      <c r="N43" s="38"/>
    </row>
    <row r="44" spans="1:14" ht="12.75" x14ac:dyDescent="0.2">
      <c r="A44" s="12"/>
      <c r="B44" s="12"/>
      <c r="C44" s="29"/>
      <c r="D44" s="30"/>
      <c r="E44" s="12"/>
      <c r="F44" s="12"/>
      <c r="G44" s="8"/>
      <c r="H44" s="32" t="s">
        <v>28</v>
      </c>
      <c r="I44" s="33"/>
      <c r="J44" s="30"/>
      <c r="K44" s="15">
        <f>SUMIFS(Ресторан3!$F$10:$F$310,Ресторан3!$C$10:$C$310,"Ремонт и обслуживание Вистекс",Ресторан3!$B$10:$B$310,"&gt;="&amp;Ресторан3!$H$40,Ресторан3!$B$10:$B$310,"&lt;="&amp;Ресторан3!$M$40)</f>
        <v>0</v>
      </c>
      <c r="L44" s="39"/>
      <c r="M44" s="40"/>
      <c r="N44" s="41"/>
    </row>
    <row r="45" spans="1:14" ht="12.75" x14ac:dyDescent="0.2">
      <c r="A45" s="12"/>
      <c r="B45" s="12"/>
      <c r="C45" s="29"/>
      <c r="D45" s="30"/>
      <c r="E45" s="12"/>
      <c r="F45" s="12"/>
      <c r="G45" s="8"/>
      <c r="H45" s="32" t="s">
        <v>26</v>
      </c>
      <c r="I45" s="33"/>
      <c r="J45" s="30"/>
      <c r="K45" s="15">
        <f>SUMIFS(Ресторан3!$F$10:$F$310,Ресторан3!$C$10:$C$310,"Ремонт и обслуживание Унитех",Ресторан3!$B$10:$B$310,"&gt;="&amp;Ресторан3!$H$40,Ресторан3!$B$10:$B$310,"&lt;="&amp;Ресторан3!$M$40)</f>
        <v>0</v>
      </c>
      <c r="L45" s="39"/>
      <c r="M45" s="40"/>
      <c r="N45" s="41"/>
    </row>
    <row r="46" spans="1:14" ht="12.75" x14ac:dyDescent="0.2">
      <c r="A46" s="12"/>
      <c r="B46" s="12"/>
      <c r="C46" s="29"/>
      <c r="D46" s="30"/>
      <c r="E46" s="12"/>
      <c r="F46" s="12"/>
      <c r="G46" s="8"/>
      <c r="H46" s="32" t="s">
        <v>34</v>
      </c>
      <c r="I46" s="33"/>
      <c r="J46" s="30"/>
      <c r="K46" s="15">
        <f>SUMIFS(Ресторан3!$F$10:$F$310,Ресторан3!$C$10:$C$310,"Ремонт и обслуживание IT",Ресторан3!$B$10:$B$310,"&gt;="&amp;Ресторан3!$H$40,Ресторан3!$B$10:$B$310,"&lt;="&amp;Ресторан3!$M$40)</f>
        <v>0</v>
      </c>
      <c r="L46" s="39"/>
      <c r="M46" s="40"/>
      <c r="N46" s="41"/>
    </row>
    <row r="47" spans="1:14" ht="12.75" x14ac:dyDescent="0.2">
      <c r="A47" s="12"/>
      <c r="B47" s="12"/>
      <c r="C47" s="29"/>
      <c r="D47" s="30"/>
      <c r="E47" s="12"/>
      <c r="F47" s="12"/>
      <c r="G47" s="8"/>
      <c r="H47" s="32" t="s">
        <v>35</v>
      </c>
      <c r="I47" s="33"/>
      <c r="J47" s="30"/>
      <c r="K47" s="15">
        <f>SUMIFS(Ресторан3!$F$10:$F$310,Ресторан3!$C$10:$C$310,"Покупка МБП Фудек",Ресторан3!$B$10:$B$310,"&gt;="&amp;Ресторан3!$H$40,Ресторан3!$B$10:$B$310,"&lt;="&amp;Ресторан3!$M$40)</f>
        <v>0</v>
      </c>
      <c r="L47" s="39"/>
      <c r="M47" s="40"/>
      <c r="N47" s="41"/>
    </row>
    <row r="48" spans="1:14" ht="12.75" x14ac:dyDescent="0.2">
      <c r="A48" s="12"/>
      <c r="B48" s="12"/>
      <c r="C48" s="29"/>
      <c r="D48" s="30"/>
      <c r="E48" s="12"/>
      <c r="F48" s="12"/>
      <c r="G48" s="8"/>
      <c r="H48" s="32" t="s">
        <v>36</v>
      </c>
      <c r="I48" s="33"/>
      <c r="J48" s="30"/>
      <c r="K48" s="15">
        <f>SUMIFS(Ресторан3!$F$10:$F$310,Ресторан3!$C$10:$C$310,"Покупка МБП Вистекс",Ресторан3!$B$10:$B$310,"&gt;="&amp;Ресторан3!$H$40,Ресторан3!$B$10:$B$310,"&lt;="&amp;Ресторан3!$M$40)</f>
        <v>0</v>
      </c>
      <c r="L48" s="39"/>
      <c r="M48" s="40"/>
      <c r="N48" s="41"/>
    </row>
    <row r="49" spans="1:14" ht="12.75" x14ac:dyDescent="0.2">
      <c r="A49" s="12"/>
      <c r="B49" s="12"/>
      <c r="C49" s="29"/>
      <c r="D49" s="30"/>
      <c r="E49" s="12"/>
      <c r="F49" s="12"/>
      <c r="G49" s="8"/>
      <c r="H49" s="32" t="s">
        <v>37</v>
      </c>
      <c r="I49" s="33"/>
      <c r="J49" s="30"/>
      <c r="K49" s="15">
        <f>SUMIFS(Ресторан3!$F$10:$F$310,Ресторан3!$C$10:$C$310,"Покупка МБП Унитех",Ресторан3!$B$10:$B$310,"&gt;="&amp;Ресторан3!$H$40,Ресторан3!$B$10:$B$310,"&lt;="&amp;Ресторан3!$M$40)</f>
        <v>0</v>
      </c>
      <c r="L49" s="39"/>
      <c r="M49" s="40"/>
      <c r="N49" s="41"/>
    </row>
    <row r="50" spans="1:14" ht="12.75" x14ac:dyDescent="0.2">
      <c r="A50" s="12"/>
      <c r="B50" s="12"/>
      <c r="C50" s="29"/>
      <c r="D50" s="30"/>
      <c r="E50" s="12"/>
      <c r="F50" s="12"/>
      <c r="G50" s="8"/>
      <c r="H50" s="32" t="s">
        <v>38</v>
      </c>
      <c r="I50" s="33"/>
      <c r="J50" s="30"/>
      <c r="K50" s="15">
        <f>SUMIFS(Ресторан3!$F$10:$F$310,Ресторан3!$C$10:$C$310,"Покупка МБП Иное",Ресторан3!$B$10:$B$310,"&gt;="&amp;Ресторан3!$H$40,Ресторан3!$B$10:$B$310,"&lt;="&amp;Ресторан3!$M$40)</f>
        <v>0</v>
      </c>
      <c r="L50" s="39"/>
      <c r="M50" s="40"/>
      <c r="N50" s="41"/>
    </row>
    <row r="51" spans="1:14" ht="12.75" x14ac:dyDescent="0.2">
      <c r="A51" s="12"/>
      <c r="B51" s="12"/>
      <c r="C51" s="29"/>
      <c r="D51" s="30"/>
      <c r="E51" s="12"/>
      <c r="F51" s="12"/>
      <c r="G51" s="8"/>
      <c r="H51" s="32" t="s">
        <v>39</v>
      </c>
      <c r="I51" s="33"/>
      <c r="J51" s="30"/>
      <c r="K51" s="15">
        <f>SUMIFS(Ресторан3!$F$10:$F$310,Ресторан3!$C$10:$C$310,"Покупка Оборудования Фудек,Вистекс,Унитех,иное",Ресторан3!$B$10:$B$310,"&gt;="&amp;Ресторан3!$H$40,Ресторан3!$B$10:$B$310,"&lt;="&amp;Ресторан3!$M$40)</f>
        <v>0</v>
      </c>
      <c r="L51" s="39"/>
      <c r="M51" s="40"/>
      <c r="N51" s="41"/>
    </row>
    <row r="52" spans="1:14" ht="12.75" x14ac:dyDescent="0.2">
      <c r="A52" s="12"/>
      <c r="B52" s="12"/>
      <c r="C52" s="29"/>
      <c r="D52" s="30"/>
      <c r="E52" s="12"/>
      <c r="F52" s="12"/>
      <c r="G52" s="8"/>
      <c r="H52" s="32" t="s">
        <v>40</v>
      </c>
      <c r="I52" s="33"/>
      <c r="J52" s="30"/>
      <c r="K52" s="15">
        <f>SUMIFS(Ресторан3!$F$10:$F$310,Ресторан3!$C$10:$C$310,"Расходы наличными Метро,Касторама итд.",Ресторан3!$B$10:$B$310,"&gt;="&amp;Ресторан3!$H$40,Ресторан3!$B$10:$B$310,"&lt;="&amp;Ресторан3!$M$40)</f>
        <v>0</v>
      </c>
      <c r="L52" s="39"/>
      <c r="M52" s="40"/>
      <c r="N52" s="41"/>
    </row>
    <row r="53" spans="1:14" x14ac:dyDescent="0.25">
      <c r="A53" s="12"/>
      <c r="B53" s="12"/>
      <c r="C53" s="29"/>
      <c r="D53" s="30"/>
      <c r="E53" s="12"/>
      <c r="F53" s="12"/>
      <c r="G53" s="8"/>
      <c r="H53" s="34" t="s">
        <v>12</v>
      </c>
      <c r="I53" s="33"/>
      <c r="J53" s="30"/>
      <c r="K53" s="16">
        <f>SUM(K43:K52)</f>
        <v>0</v>
      </c>
      <c r="L53" s="42"/>
      <c r="M53" s="43"/>
      <c r="N53" s="44"/>
    </row>
    <row r="54" spans="1:14" ht="12.75" x14ac:dyDescent="0.2">
      <c r="A54" s="12"/>
      <c r="B54" s="12"/>
      <c r="C54" s="29"/>
      <c r="D54" s="30"/>
      <c r="E54" s="12"/>
      <c r="F54" s="12"/>
      <c r="G54" s="8"/>
    </row>
    <row r="55" spans="1:14" ht="12.75" x14ac:dyDescent="0.2">
      <c r="A55" s="12"/>
      <c r="B55" s="12"/>
      <c r="C55" s="29"/>
      <c r="D55" s="30"/>
      <c r="E55" s="12"/>
      <c r="F55" s="12"/>
      <c r="G55" s="8"/>
      <c r="H55" s="11">
        <v>43739</v>
      </c>
      <c r="I55" s="17">
        <v>43769</v>
      </c>
      <c r="J55" s="11">
        <v>43770</v>
      </c>
      <c r="K55" s="17">
        <v>43799</v>
      </c>
      <c r="L55" s="11">
        <v>43800</v>
      </c>
      <c r="M55" s="17">
        <v>43830</v>
      </c>
    </row>
    <row r="56" spans="1:14" x14ac:dyDescent="0.25">
      <c r="A56" s="12"/>
      <c r="B56" s="12"/>
      <c r="C56" s="29"/>
      <c r="D56" s="30"/>
      <c r="E56" s="12"/>
      <c r="F56" s="12"/>
      <c r="G56" s="8"/>
      <c r="H56" s="35" t="s">
        <v>43</v>
      </c>
      <c r="I56" s="33"/>
      <c r="J56" s="33"/>
      <c r="K56" s="33"/>
      <c r="L56" s="33"/>
      <c r="M56" s="33"/>
      <c r="N56" s="30"/>
    </row>
    <row r="57" spans="1:14" x14ac:dyDescent="0.25">
      <c r="A57" s="12"/>
      <c r="B57" s="12"/>
      <c r="C57" s="29"/>
      <c r="D57" s="30"/>
      <c r="E57" s="12"/>
      <c r="F57" s="12"/>
      <c r="G57" s="8"/>
      <c r="H57" s="34" t="s">
        <v>30</v>
      </c>
      <c r="I57" s="33"/>
      <c r="J57" s="30"/>
      <c r="K57" s="2" t="s">
        <v>31</v>
      </c>
      <c r="L57" s="35" t="s">
        <v>32</v>
      </c>
      <c r="M57" s="33"/>
      <c r="N57" s="30"/>
    </row>
    <row r="58" spans="1:14" ht="12.75" x14ac:dyDescent="0.2">
      <c r="A58" s="12"/>
      <c r="B58" s="12"/>
      <c r="C58" s="29"/>
      <c r="D58" s="30"/>
      <c r="E58" s="12"/>
      <c r="F58" s="12"/>
      <c r="G58" s="8"/>
      <c r="H58" s="32" t="s">
        <v>25</v>
      </c>
      <c r="I58" s="33"/>
      <c r="J58" s="30"/>
      <c r="K58" s="15">
        <f>SUMIFS(Ресторан3!$F$10:$F$310,Ресторан3!$C$10:$C$310,"Ремонт и обслуживание Фудек",Ресторан3!$B$10:$B$310,"&gt;="&amp;Ресторан3!$H$55,Ресторан3!$B$10:$B$310,"&lt;="&amp;Ресторан3!$M$55)</f>
        <v>0</v>
      </c>
      <c r="L58" s="36" t="s">
        <v>33</v>
      </c>
      <c r="M58" s="37"/>
      <c r="N58" s="38"/>
    </row>
    <row r="59" spans="1:14" ht="12.75" x14ac:dyDescent="0.2">
      <c r="A59" s="12"/>
      <c r="B59" s="12"/>
      <c r="C59" s="29"/>
      <c r="D59" s="30"/>
      <c r="E59" s="12"/>
      <c r="F59" s="12"/>
      <c r="G59" s="8"/>
      <c r="H59" s="32" t="s">
        <v>28</v>
      </c>
      <c r="I59" s="33"/>
      <c r="J59" s="30"/>
      <c r="K59" s="15">
        <f>SUMIFS(Ресторан3!$F$10:$F$310,Ресторан3!$C$10:$C$310,"Ремонт и обслуживание Вистекс",Ресторан3!$B$10:$B$310,"&gt;="&amp;Ресторан3!$H$55,Ресторан3!$B$10:$B$310,"&lt;="&amp;Ресторан3!$M$55)</f>
        <v>0</v>
      </c>
      <c r="L59" s="39"/>
      <c r="M59" s="40"/>
      <c r="N59" s="41"/>
    </row>
    <row r="60" spans="1:14" ht="12.75" x14ac:dyDescent="0.2">
      <c r="A60" s="12"/>
      <c r="B60" s="12"/>
      <c r="C60" s="29"/>
      <c r="D60" s="30"/>
      <c r="E60" s="12"/>
      <c r="F60" s="12"/>
      <c r="G60" s="8"/>
      <c r="H60" s="32" t="s">
        <v>26</v>
      </c>
      <c r="I60" s="33"/>
      <c r="J60" s="30"/>
      <c r="K60" s="15">
        <f>SUMIFS(Ресторан3!$F$10:$F$310,Ресторан3!$C$10:$C$310,"Ремонт и обслуживание Унитех",Ресторан3!$B$10:$B$310,"&gt;="&amp;Ресторан3!$H$55,Ресторан3!$B$10:$B$310,"&lt;="&amp;Ресторан3!$M$55)</f>
        <v>0</v>
      </c>
      <c r="L60" s="39"/>
      <c r="M60" s="40"/>
      <c r="N60" s="41"/>
    </row>
    <row r="61" spans="1:14" ht="12.75" x14ac:dyDescent="0.2">
      <c r="A61" s="12"/>
      <c r="B61" s="12"/>
      <c r="C61" s="29"/>
      <c r="D61" s="30"/>
      <c r="E61" s="12"/>
      <c r="F61" s="12"/>
      <c r="G61" s="8"/>
      <c r="H61" s="32" t="s">
        <v>34</v>
      </c>
      <c r="I61" s="33"/>
      <c r="J61" s="30"/>
      <c r="K61" s="15">
        <f>SUMIFS(Ресторан3!$F$10:$F$310,Ресторан3!$C$10:$C$310,"Ремонт и обслуживание IT",Ресторан3!$B$10:$B$310,"&gt;="&amp;Ресторан3!$H$55,Ресторан3!$B$10:$B$310,"&lt;="&amp;Ресторан3!$M$55)</f>
        <v>0</v>
      </c>
      <c r="L61" s="39"/>
      <c r="M61" s="40"/>
      <c r="N61" s="41"/>
    </row>
    <row r="62" spans="1:14" ht="12.75" x14ac:dyDescent="0.2">
      <c r="A62" s="12"/>
      <c r="B62" s="12"/>
      <c r="C62" s="29"/>
      <c r="D62" s="30"/>
      <c r="E62" s="12"/>
      <c r="F62" s="12"/>
      <c r="G62" s="8"/>
      <c r="H62" s="32" t="s">
        <v>35</v>
      </c>
      <c r="I62" s="33"/>
      <c r="J62" s="30"/>
      <c r="K62" s="15">
        <f>SUMIFS(Ресторан3!$F$10:$F$310,Ресторан3!$C$10:$C$310,"Покупка МБП Фудек",Ресторан3!$B$10:$B$310,"&gt;="&amp;Ресторан3!$H$55,Ресторан3!$B$10:$B$310,"&lt;="&amp;Ресторан3!$M$55)</f>
        <v>0</v>
      </c>
      <c r="L62" s="39"/>
      <c r="M62" s="40"/>
      <c r="N62" s="41"/>
    </row>
    <row r="63" spans="1:14" ht="12.75" x14ac:dyDescent="0.2">
      <c r="A63" s="12"/>
      <c r="B63" s="12"/>
      <c r="C63" s="29"/>
      <c r="D63" s="30"/>
      <c r="E63" s="12"/>
      <c r="F63" s="12"/>
      <c r="G63" s="8"/>
      <c r="H63" s="32" t="s">
        <v>36</v>
      </c>
      <c r="I63" s="33"/>
      <c r="J63" s="30"/>
      <c r="K63" s="15">
        <f>SUMIFS(Ресторан3!$F$10:$F$310,Ресторан3!$C$10:$C$310,"Покупка МБП Вистекс",Ресторан3!$B$10:$B$310,"&gt;="&amp;Ресторан3!$H$55,Ресторан3!$B$10:$B$310,"&lt;="&amp;Ресторан3!$M$55)</f>
        <v>0</v>
      </c>
      <c r="L63" s="39"/>
      <c r="M63" s="40"/>
      <c r="N63" s="41"/>
    </row>
    <row r="64" spans="1:14" ht="12.75" x14ac:dyDescent="0.2">
      <c r="A64" s="12"/>
      <c r="B64" s="12"/>
      <c r="C64" s="29"/>
      <c r="D64" s="30"/>
      <c r="E64" s="12"/>
      <c r="F64" s="12"/>
      <c r="G64" s="8"/>
      <c r="H64" s="32" t="s">
        <v>37</v>
      </c>
      <c r="I64" s="33"/>
      <c r="J64" s="30"/>
      <c r="K64" s="15">
        <f>SUMIFS(Ресторан3!$F$10:$F$310,Ресторан3!$C$10:$C$310,"Покупка МБП Унитех",Ресторан3!$B$10:$B$310,"&gt;="&amp;Ресторан3!$H$55,Ресторан3!$B$10:$B$310,"&lt;="&amp;Ресторан3!$M$55)</f>
        <v>0</v>
      </c>
      <c r="L64" s="39"/>
      <c r="M64" s="40"/>
      <c r="N64" s="41"/>
    </row>
    <row r="65" spans="1:14" ht="12.75" x14ac:dyDescent="0.2">
      <c r="A65" s="12"/>
      <c r="B65" s="12"/>
      <c r="C65" s="29"/>
      <c r="D65" s="30"/>
      <c r="E65" s="12"/>
      <c r="F65" s="12"/>
      <c r="G65" s="8"/>
      <c r="H65" s="32" t="s">
        <v>38</v>
      </c>
      <c r="I65" s="33"/>
      <c r="J65" s="30"/>
      <c r="K65" s="15">
        <f>SUMIFS(Ресторан3!$F$10:$F$310,Ресторан3!$C$10:$C$310,"Покупка МБП Иное",Ресторан3!$B$10:$B$310,"&gt;="&amp;Ресторан3!$H$55,Ресторан3!$B$10:$B$310,"&lt;="&amp;Ресторан3!$M$55)</f>
        <v>0</v>
      </c>
      <c r="L65" s="39"/>
      <c r="M65" s="40"/>
      <c r="N65" s="41"/>
    </row>
    <row r="66" spans="1:14" ht="12.75" x14ac:dyDescent="0.2">
      <c r="A66" s="12"/>
      <c r="B66" s="12"/>
      <c r="C66" s="29"/>
      <c r="D66" s="30"/>
      <c r="E66" s="12"/>
      <c r="F66" s="12"/>
      <c r="G66" s="8"/>
      <c r="H66" s="32" t="s">
        <v>39</v>
      </c>
      <c r="I66" s="33"/>
      <c r="J66" s="30"/>
      <c r="K66" s="15">
        <f>SUMIFS(Ресторан3!$F$10:$F$310,Ресторан3!$C$10:$C$310,"Покупка Оборудования Фудек,Вистекс,Унитех,иное",Ресторан3!$B$10:$B$310,"&gt;="&amp;Ресторан3!$H$55,Ресторан3!$B$10:$B$310,"&lt;="&amp;Ресторан3!$M$55)</f>
        <v>0</v>
      </c>
      <c r="L66" s="39"/>
      <c r="M66" s="40"/>
      <c r="N66" s="41"/>
    </row>
    <row r="67" spans="1:14" ht="12.75" x14ac:dyDescent="0.2">
      <c r="A67" s="12"/>
      <c r="B67" s="12"/>
      <c r="C67" s="29"/>
      <c r="D67" s="30"/>
      <c r="E67" s="12"/>
      <c r="F67" s="12"/>
      <c r="G67" s="8"/>
      <c r="H67" s="32" t="s">
        <v>40</v>
      </c>
      <c r="I67" s="33"/>
      <c r="J67" s="30"/>
      <c r="K67" s="15">
        <f>SUMIFS(Ресторан3!$F$10:$F$310,Ресторан3!$C$10:$C$310,"Расходы наличными Метро,Касторама итд.",Ресторан3!$B$10:$B$310,"&gt;="&amp;Ресторан3!$H$55,Ресторан3!$B$10:$B$310,"&lt;="&amp;Ресторан3!$M$55)</f>
        <v>0</v>
      </c>
      <c r="L67" s="39"/>
      <c r="M67" s="40"/>
      <c r="N67" s="41"/>
    </row>
    <row r="68" spans="1:14" x14ac:dyDescent="0.25">
      <c r="A68" s="12"/>
      <c r="B68" s="12"/>
      <c r="C68" s="29"/>
      <c r="D68" s="30"/>
      <c r="E68" s="12"/>
      <c r="F68" s="12"/>
      <c r="G68" s="8"/>
      <c r="H68" s="34" t="s">
        <v>12</v>
      </c>
      <c r="I68" s="33"/>
      <c r="J68" s="30"/>
      <c r="K68" s="16">
        <f>SUM(K58:K67)</f>
        <v>0</v>
      </c>
      <c r="L68" s="42"/>
      <c r="M68" s="43"/>
      <c r="N68" s="44"/>
    </row>
    <row r="69" spans="1:14" ht="12.75" x14ac:dyDescent="0.2">
      <c r="A69" s="12"/>
      <c r="B69" s="12"/>
      <c r="C69" s="29"/>
      <c r="D69" s="30"/>
      <c r="E69" s="12"/>
      <c r="F69" s="12"/>
      <c r="G69" s="8"/>
    </row>
    <row r="70" spans="1:14" ht="12.75" x14ac:dyDescent="0.2">
      <c r="A70" s="12"/>
      <c r="B70" s="12"/>
      <c r="C70" s="29"/>
      <c r="D70" s="30"/>
      <c r="E70" s="12"/>
      <c r="F70" s="12"/>
      <c r="G70" s="8"/>
      <c r="H70" s="11">
        <v>43466</v>
      </c>
      <c r="M70" s="17">
        <v>43830</v>
      </c>
    </row>
    <row r="71" spans="1:14" x14ac:dyDescent="0.25">
      <c r="A71" s="12"/>
      <c r="B71" s="12"/>
      <c r="C71" s="29"/>
      <c r="D71" s="30"/>
      <c r="E71" s="12"/>
      <c r="F71" s="12"/>
      <c r="G71" s="8"/>
      <c r="H71" s="35" t="s">
        <v>12</v>
      </c>
      <c r="I71" s="33"/>
      <c r="J71" s="33"/>
      <c r="K71" s="33"/>
      <c r="L71" s="33"/>
      <c r="M71" s="33"/>
      <c r="N71" s="30"/>
    </row>
    <row r="72" spans="1:14" x14ac:dyDescent="0.25">
      <c r="A72" s="12"/>
      <c r="B72" s="12"/>
      <c r="C72" s="29"/>
      <c r="D72" s="30"/>
      <c r="E72" s="12"/>
      <c r="F72" s="12"/>
      <c r="G72" s="8"/>
      <c r="H72" s="34" t="s">
        <v>30</v>
      </c>
      <c r="I72" s="33"/>
      <c r="J72" s="30"/>
      <c r="K72" s="2" t="s">
        <v>31</v>
      </c>
      <c r="L72" s="45" t="s">
        <v>32</v>
      </c>
      <c r="M72" s="37"/>
      <c r="N72" s="38"/>
    </row>
    <row r="73" spans="1:14" ht="12.75" x14ac:dyDescent="0.2">
      <c r="A73" s="12"/>
      <c r="B73" s="12"/>
      <c r="C73" s="29"/>
      <c r="D73" s="30"/>
      <c r="E73" s="12"/>
      <c r="F73" s="12"/>
      <c r="G73" s="8"/>
      <c r="H73" s="32" t="s">
        <v>25</v>
      </c>
      <c r="I73" s="33"/>
      <c r="J73" s="30"/>
      <c r="K73" s="18">
        <f>SUMIFS(Ресторан3!$F$10:$F$310,Ресторан3!$C$10:$C$310,"Ремонт и обслуживание Фудек",Ресторан3!$B$10:$B$310,"&gt;="&amp;Ресторан3!$H$70,Ресторан3!$B$10:$B$310,"&lt;="&amp;Ресторан3!$M$70)</f>
        <v>50</v>
      </c>
      <c r="L73" s="36" t="s">
        <v>33</v>
      </c>
      <c r="M73" s="37"/>
      <c r="N73" s="38"/>
    </row>
    <row r="74" spans="1:14" ht="12.75" x14ac:dyDescent="0.2">
      <c r="A74" s="12"/>
      <c r="B74" s="12"/>
      <c r="C74" s="29"/>
      <c r="D74" s="30"/>
      <c r="E74" s="12"/>
      <c r="F74" s="12"/>
      <c r="G74" s="8"/>
      <c r="H74" s="32" t="s">
        <v>28</v>
      </c>
      <c r="I74" s="33"/>
      <c r="J74" s="30"/>
      <c r="K74" s="18">
        <f>SUMIFS(Ресторан3!$F$10:$F$310,Ресторан3!$C$10:$C$310,"Ремонт и обслуживание Вистекс",Ресторан3!$B$10:$B$310,"&gt;="&amp;Ресторан3!$H$70,Ресторан3!$B$10:$B$310,"&lt;="&amp;Ресторан3!$M$70)</f>
        <v>0</v>
      </c>
      <c r="L74" s="39"/>
      <c r="M74" s="40"/>
      <c r="N74" s="41"/>
    </row>
    <row r="75" spans="1:14" ht="12.75" x14ac:dyDescent="0.2">
      <c r="A75" s="12"/>
      <c r="B75" s="12"/>
      <c r="C75" s="29"/>
      <c r="D75" s="30"/>
      <c r="E75" s="12"/>
      <c r="F75" s="12"/>
      <c r="G75" s="8"/>
      <c r="H75" s="32" t="s">
        <v>26</v>
      </c>
      <c r="I75" s="33"/>
      <c r="J75" s="30"/>
      <c r="K75" s="18">
        <f>SUMIFS(Ресторан3!$F$10:$F$310,Ресторан3!$C$10:$C$310,"Ремонт и обслуживание Унитех",Ресторан3!$B$10:$B$310,"&gt;="&amp;Ресторан3!$H$70,Ресторан3!$B$10:$B$310,"&lt;="&amp;Ресторан3!$M$70)</f>
        <v>300</v>
      </c>
      <c r="L75" s="39"/>
      <c r="M75" s="40"/>
      <c r="N75" s="41"/>
    </row>
    <row r="76" spans="1:14" ht="12.75" x14ac:dyDescent="0.2">
      <c r="A76" s="12"/>
      <c r="B76" s="12"/>
      <c r="C76" s="29"/>
      <c r="D76" s="30"/>
      <c r="E76" s="12"/>
      <c r="F76" s="12"/>
      <c r="G76" s="8"/>
      <c r="H76" s="32" t="s">
        <v>34</v>
      </c>
      <c r="I76" s="33"/>
      <c r="J76" s="30"/>
      <c r="K76" s="18">
        <f>SUMIFS(Ресторан3!$F$10:$F$310,Ресторан3!$C$10:$C$310,"Ремонт и обслуживание IT",Ресторан3!$B$10:$B$310,"&gt;="&amp;Ресторан3!$H$70,Ресторан3!$B$10:$B$310,"&lt;="&amp;Ресторан3!$M$70)</f>
        <v>0</v>
      </c>
      <c r="L76" s="39"/>
      <c r="M76" s="40"/>
      <c r="N76" s="41"/>
    </row>
    <row r="77" spans="1:14" ht="12.75" x14ac:dyDescent="0.2">
      <c r="A77" s="12"/>
      <c r="B77" s="12"/>
      <c r="C77" s="29"/>
      <c r="D77" s="30"/>
      <c r="E77" s="12"/>
      <c r="F77" s="12"/>
      <c r="G77" s="8"/>
      <c r="H77" s="32" t="s">
        <v>35</v>
      </c>
      <c r="I77" s="33"/>
      <c r="J77" s="30"/>
      <c r="K77" s="18">
        <f>SUMIFS(Ресторан3!$F$10:$F$310,Ресторан3!$C$10:$C$310,"Покупка МБП Фудек",Ресторан3!$B$10:$B$310,"&gt;="&amp;Ресторан3!$H$70,Ресторан3!$B$10:$B$310,"&lt;="&amp;Ресторан3!$M$70)</f>
        <v>0</v>
      </c>
      <c r="L77" s="39"/>
      <c r="M77" s="40"/>
      <c r="N77" s="41"/>
    </row>
    <row r="78" spans="1:14" ht="12.75" x14ac:dyDescent="0.2">
      <c r="A78" s="12"/>
      <c r="B78" s="12"/>
      <c r="C78" s="29"/>
      <c r="D78" s="30"/>
      <c r="E78" s="12"/>
      <c r="F78" s="12"/>
      <c r="G78" s="8"/>
      <c r="H78" s="32" t="s">
        <v>36</v>
      </c>
      <c r="I78" s="33"/>
      <c r="J78" s="30"/>
      <c r="K78" s="18">
        <f>SUMIFS(Ресторан3!$F$10:$F$310,Ресторан3!$C$10:$C$310,"Покупка МБП Вистекс",Ресторан3!$B$10:$B$310,"&gt;="&amp;Ресторан3!$H$70,Ресторан3!$B$10:$B$310,"&lt;="&amp;Ресторан3!$M$70)</f>
        <v>0</v>
      </c>
      <c r="L78" s="39"/>
      <c r="M78" s="40"/>
      <c r="N78" s="41"/>
    </row>
    <row r="79" spans="1:14" ht="12.75" x14ac:dyDescent="0.2">
      <c r="A79" s="12"/>
      <c r="B79" s="12"/>
      <c r="C79" s="29"/>
      <c r="D79" s="30"/>
      <c r="E79" s="12"/>
      <c r="F79" s="12"/>
      <c r="G79" s="8"/>
      <c r="H79" s="32" t="s">
        <v>37</v>
      </c>
      <c r="I79" s="33"/>
      <c r="J79" s="30"/>
      <c r="K79" s="18">
        <f>SUMIFS(Ресторан3!$F$10:$F$310,Ресторан3!$C$10:$C$310,"Покупка МБП Унитех",Ресторан3!$B$10:$B$310,"&gt;="&amp;Ресторан3!$H$70,Ресторан3!$B$10:$B$310,"&lt;="&amp;Ресторан3!$M$70)</f>
        <v>0</v>
      </c>
      <c r="L79" s="39"/>
      <c r="M79" s="40"/>
      <c r="N79" s="41"/>
    </row>
    <row r="80" spans="1:14" ht="12.75" x14ac:dyDescent="0.2">
      <c r="A80" s="12"/>
      <c r="B80" s="12"/>
      <c r="C80" s="29"/>
      <c r="D80" s="30"/>
      <c r="E80" s="12"/>
      <c r="F80" s="12"/>
      <c r="G80" s="8"/>
      <c r="H80" s="32" t="s">
        <v>38</v>
      </c>
      <c r="I80" s="33"/>
      <c r="J80" s="30"/>
      <c r="K80" s="18">
        <f>SUMIFS(Ресторан3!$F$10:$F$310,Ресторан3!$C$10:$C$310,"Покупка МБП Иное",Ресторан3!$B$10:$B$310,"&gt;="&amp;Ресторан3!$H$70,Ресторан3!$B$10:$B$310,"&lt;="&amp;Ресторан3!$M$70)</f>
        <v>0</v>
      </c>
      <c r="L80" s="39"/>
      <c r="M80" s="40"/>
      <c r="N80" s="41"/>
    </row>
    <row r="81" spans="1:14" ht="12.75" x14ac:dyDescent="0.2">
      <c r="A81" s="12"/>
      <c r="B81" s="12"/>
      <c r="C81" s="29"/>
      <c r="D81" s="30"/>
      <c r="E81" s="12"/>
      <c r="F81" s="12"/>
      <c r="G81" s="8"/>
      <c r="H81" s="32" t="s">
        <v>39</v>
      </c>
      <c r="I81" s="33"/>
      <c r="J81" s="30"/>
      <c r="K81" s="18">
        <f>SUMIFS(Ресторан3!$F$10:$F$310,Ресторан3!$C$10:$C$310,"Покупка Оборудования Фудек,Вистекс,Унитех,иное",Ресторан3!$B$10:$B$310,"&gt;="&amp;Ресторан3!$H$70,Ресторан3!$B$10:$B$310,"&lt;="&amp;Ресторан3!$M$70)</f>
        <v>0</v>
      </c>
      <c r="L81" s="39"/>
      <c r="M81" s="40"/>
      <c r="N81" s="41"/>
    </row>
    <row r="82" spans="1:14" ht="12.75" x14ac:dyDescent="0.2">
      <c r="A82" s="12"/>
      <c r="B82" s="12"/>
      <c r="C82" s="29"/>
      <c r="D82" s="30"/>
      <c r="E82" s="12"/>
      <c r="F82" s="12"/>
      <c r="G82" s="8"/>
      <c r="H82" s="32" t="s">
        <v>40</v>
      </c>
      <c r="I82" s="33"/>
      <c r="J82" s="30"/>
      <c r="K82" s="18">
        <f>SUMIFS(Ресторан3!$F$10:$F$310,Ресторан3!$C$10:$C$310,"Расходы наличными Метро,Касторама итд.",Ресторан3!$B$10:$B$310,"&gt;="&amp;Ресторан3!$H$70,Ресторан3!$B$10:$B$310,"&lt;="&amp;Ресторан3!$M$70)</f>
        <v>0</v>
      </c>
      <c r="L82" s="39"/>
      <c r="M82" s="40"/>
      <c r="N82" s="41"/>
    </row>
    <row r="83" spans="1:14" x14ac:dyDescent="0.25">
      <c r="A83" s="12"/>
      <c r="B83" s="12"/>
      <c r="C83" s="29"/>
      <c r="D83" s="30"/>
      <c r="E83" s="12"/>
      <c r="F83" s="12"/>
      <c r="G83" s="8"/>
      <c r="H83" s="34" t="s">
        <v>12</v>
      </c>
      <c r="I83" s="33"/>
      <c r="J83" s="30"/>
      <c r="K83" s="19">
        <f>SUM(K73:K82)</f>
        <v>350</v>
      </c>
      <c r="L83" s="42"/>
      <c r="M83" s="43"/>
      <c r="N83" s="44"/>
    </row>
    <row r="84" spans="1:14" ht="12.75" x14ac:dyDescent="0.2">
      <c r="A84" s="12"/>
      <c r="B84" s="12"/>
      <c r="C84" s="29"/>
      <c r="D84" s="30"/>
      <c r="E84" s="12"/>
      <c r="F84" s="12"/>
      <c r="G84" s="8"/>
    </row>
    <row r="85" spans="1:14" ht="12.75" x14ac:dyDescent="0.2">
      <c r="A85" s="12"/>
      <c r="B85" s="12"/>
      <c r="C85" s="29"/>
      <c r="D85" s="30"/>
      <c r="E85" s="12"/>
      <c r="F85" s="12"/>
      <c r="G85" s="8"/>
    </row>
    <row r="86" spans="1:14" ht="12.75" x14ac:dyDescent="0.2">
      <c r="A86" s="12"/>
      <c r="B86" s="12"/>
      <c r="C86" s="29"/>
      <c r="D86" s="30"/>
      <c r="E86" s="12"/>
      <c r="F86" s="12"/>
      <c r="G86" s="8"/>
    </row>
    <row r="87" spans="1:14" ht="12.75" x14ac:dyDescent="0.2">
      <c r="A87" s="12"/>
      <c r="B87" s="12"/>
      <c r="C87" s="29"/>
      <c r="D87" s="30"/>
      <c r="E87" s="12"/>
      <c r="F87" s="12"/>
      <c r="G87" s="8"/>
    </row>
    <row r="88" spans="1:14" ht="12.75" x14ac:dyDescent="0.2">
      <c r="A88" s="12"/>
      <c r="B88" s="12"/>
      <c r="C88" s="29"/>
      <c r="D88" s="30"/>
      <c r="E88" s="12"/>
      <c r="F88" s="12"/>
      <c r="G88" s="8"/>
    </row>
    <row r="89" spans="1:14" ht="12.75" x14ac:dyDescent="0.2">
      <c r="A89" s="12"/>
      <c r="B89" s="12"/>
      <c r="C89" s="29"/>
      <c r="D89" s="30"/>
      <c r="E89" s="12"/>
      <c r="F89" s="12"/>
      <c r="G89" s="8"/>
    </row>
    <row r="90" spans="1:14" ht="12.75" x14ac:dyDescent="0.2">
      <c r="A90" s="12"/>
      <c r="B90" s="12"/>
      <c r="C90" s="29"/>
      <c r="D90" s="30"/>
      <c r="E90" s="12"/>
      <c r="F90" s="12"/>
      <c r="G90" s="8"/>
    </row>
    <row r="91" spans="1:14" ht="12.75" x14ac:dyDescent="0.2">
      <c r="A91" s="12"/>
      <c r="B91" s="12"/>
      <c r="C91" s="29"/>
      <c r="D91" s="30"/>
      <c r="E91" s="12"/>
      <c r="F91" s="12"/>
      <c r="G91" s="8"/>
    </row>
    <row r="92" spans="1:14" ht="12.75" x14ac:dyDescent="0.2">
      <c r="A92" s="12"/>
      <c r="B92" s="12"/>
      <c r="C92" s="29"/>
      <c r="D92" s="30"/>
      <c r="E92" s="12"/>
      <c r="F92" s="12"/>
      <c r="G92" s="8"/>
    </row>
    <row r="93" spans="1:14" ht="12.75" x14ac:dyDescent="0.2">
      <c r="A93" s="12"/>
      <c r="B93" s="12"/>
      <c r="C93" s="29"/>
      <c r="D93" s="30"/>
      <c r="E93" s="12"/>
      <c r="F93" s="12"/>
      <c r="G93" s="8"/>
    </row>
    <row r="94" spans="1:14" ht="12.75" x14ac:dyDescent="0.2">
      <c r="A94" s="12"/>
      <c r="B94" s="12"/>
      <c r="C94" s="29"/>
      <c r="D94" s="30"/>
      <c r="E94" s="12"/>
      <c r="F94" s="12"/>
      <c r="G94" s="8"/>
    </row>
    <row r="95" spans="1:14" ht="12.75" x14ac:dyDescent="0.2">
      <c r="A95" s="12"/>
      <c r="B95" s="12"/>
      <c r="C95" s="29"/>
      <c r="D95" s="30"/>
      <c r="E95" s="12"/>
      <c r="F95" s="12"/>
      <c r="G95" s="8"/>
    </row>
    <row r="96" spans="1:14" ht="12.75" x14ac:dyDescent="0.2">
      <c r="A96" s="12"/>
      <c r="B96" s="12"/>
      <c r="C96" s="29"/>
      <c r="D96" s="30"/>
      <c r="E96" s="12"/>
      <c r="F96" s="12"/>
      <c r="G96" s="8"/>
    </row>
    <row r="97" spans="1:7" ht="12.75" x14ac:dyDescent="0.2">
      <c r="A97" s="12"/>
      <c r="B97" s="12"/>
      <c r="C97" s="29"/>
      <c r="D97" s="30"/>
      <c r="E97" s="12"/>
      <c r="F97" s="12"/>
      <c r="G97" s="8"/>
    </row>
    <row r="98" spans="1:7" ht="12.75" x14ac:dyDescent="0.2">
      <c r="A98" s="12"/>
      <c r="B98" s="12"/>
      <c r="C98" s="29"/>
      <c r="D98" s="30"/>
      <c r="E98" s="12"/>
      <c r="F98" s="12"/>
      <c r="G98" s="8"/>
    </row>
    <row r="99" spans="1:7" ht="12.75" x14ac:dyDescent="0.2">
      <c r="A99" s="12"/>
      <c r="B99" s="12"/>
      <c r="C99" s="29"/>
      <c r="D99" s="30"/>
      <c r="E99" s="12"/>
      <c r="F99" s="12"/>
      <c r="G99" s="8"/>
    </row>
    <row r="100" spans="1:7" ht="12.75" x14ac:dyDescent="0.2">
      <c r="A100" s="12"/>
      <c r="B100" s="12"/>
      <c r="C100" s="29"/>
      <c r="D100" s="30"/>
      <c r="E100" s="12"/>
      <c r="F100" s="12"/>
      <c r="G100" s="8"/>
    </row>
    <row r="101" spans="1:7" ht="12.75" x14ac:dyDescent="0.2">
      <c r="A101" s="12"/>
      <c r="B101" s="12"/>
      <c r="C101" s="29"/>
      <c r="D101" s="30"/>
      <c r="E101" s="12"/>
      <c r="F101" s="12"/>
      <c r="G101" s="8"/>
    </row>
    <row r="102" spans="1:7" ht="12.75" x14ac:dyDescent="0.2">
      <c r="A102" s="12"/>
      <c r="B102" s="12"/>
      <c r="C102" s="29"/>
      <c r="D102" s="30"/>
      <c r="E102" s="12"/>
      <c r="F102" s="12"/>
      <c r="G102" s="8"/>
    </row>
    <row r="103" spans="1:7" ht="12.75" x14ac:dyDescent="0.2">
      <c r="A103" s="12"/>
      <c r="B103" s="12"/>
      <c r="C103" s="29"/>
      <c r="D103" s="30"/>
      <c r="E103" s="12"/>
      <c r="F103" s="12"/>
      <c r="G103" s="8"/>
    </row>
    <row r="104" spans="1:7" ht="12.75" x14ac:dyDescent="0.2">
      <c r="A104" s="12"/>
      <c r="B104" s="12"/>
      <c r="C104" s="29"/>
      <c r="D104" s="30"/>
      <c r="E104" s="12"/>
      <c r="F104" s="12"/>
      <c r="G104" s="8"/>
    </row>
    <row r="105" spans="1:7" ht="12.75" x14ac:dyDescent="0.2">
      <c r="A105" s="12"/>
      <c r="B105" s="12"/>
      <c r="C105" s="29"/>
      <c r="D105" s="30"/>
      <c r="E105" s="12"/>
      <c r="F105" s="12"/>
      <c r="G105" s="8"/>
    </row>
    <row r="106" spans="1:7" ht="12.75" x14ac:dyDescent="0.2">
      <c r="A106" s="12"/>
      <c r="B106" s="12"/>
      <c r="C106" s="29"/>
      <c r="D106" s="30"/>
      <c r="E106" s="12"/>
      <c r="F106" s="12"/>
      <c r="G106" s="8"/>
    </row>
    <row r="107" spans="1:7" ht="12.75" x14ac:dyDescent="0.2">
      <c r="A107" s="12"/>
      <c r="B107" s="12"/>
      <c r="C107" s="29"/>
      <c r="D107" s="30"/>
      <c r="E107" s="12"/>
      <c r="F107" s="12"/>
      <c r="G107" s="8"/>
    </row>
    <row r="108" spans="1:7" ht="12.75" x14ac:dyDescent="0.2">
      <c r="A108" s="12"/>
      <c r="B108" s="12"/>
      <c r="C108" s="29"/>
      <c r="D108" s="30"/>
      <c r="E108" s="12"/>
      <c r="F108" s="12"/>
      <c r="G108" s="8"/>
    </row>
    <row r="109" spans="1:7" ht="12.75" x14ac:dyDescent="0.2">
      <c r="A109" s="12"/>
      <c r="B109" s="12"/>
      <c r="C109" s="29"/>
      <c r="D109" s="30"/>
      <c r="E109" s="12"/>
      <c r="F109" s="12"/>
      <c r="G109" s="8"/>
    </row>
    <row r="110" spans="1:7" ht="12.75" x14ac:dyDescent="0.2">
      <c r="A110" s="12"/>
      <c r="B110" s="12"/>
      <c r="C110" s="29"/>
      <c r="D110" s="30"/>
      <c r="E110" s="12"/>
      <c r="F110" s="12"/>
      <c r="G110" s="8"/>
    </row>
    <row r="111" spans="1:7" ht="12.75" x14ac:dyDescent="0.2">
      <c r="A111" s="12"/>
      <c r="B111" s="12"/>
      <c r="C111" s="29"/>
      <c r="D111" s="30"/>
      <c r="E111" s="12"/>
      <c r="F111" s="12"/>
      <c r="G111" s="8"/>
    </row>
    <row r="112" spans="1:7" ht="12.75" x14ac:dyDescent="0.2">
      <c r="A112" s="12"/>
      <c r="B112" s="12"/>
      <c r="C112" s="29"/>
      <c r="D112" s="30"/>
      <c r="E112" s="12"/>
      <c r="F112" s="12"/>
      <c r="G112" s="8"/>
    </row>
    <row r="113" spans="1:7" ht="12.75" x14ac:dyDescent="0.2">
      <c r="A113" s="12"/>
      <c r="B113" s="12"/>
      <c r="C113" s="29"/>
      <c r="D113" s="30"/>
      <c r="E113" s="12"/>
      <c r="F113" s="12"/>
      <c r="G113" s="8"/>
    </row>
    <row r="114" spans="1:7" ht="12.75" x14ac:dyDescent="0.2">
      <c r="A114" s="12"/>
      <c r="B114" s="12"/>
      <c r="C114" s="29"/>
      <c r="D114" s="30"/>
      <c r="E114" s="12"/>
      <c r="F114" s="12"/>
      <c r="G114" s="8"/>
    </row>
    <row r="115" spans="1:7" ht="12.75" x14ac:dyDescent="0.2">
      <c r="A115" s="12"/>
      <c r="B115" s="12"/>
      <c r="C115" s="29"/>
      <c r="D115" s="30"/>
      <c r="E115" s="12"/>
      <c r="F115" s="12"/>
      <c r="G115" s="8"/>
    </row>
    <row r="116" spans="1:7" ht="12.75" x14ac:dyDescent="0.2">
      <c r="A116" s="12"/>
      <c r="B116" s="12"/>
      <c r="C116" s="29"/>
      <c r="D116" s="30"/>
      <c r="E116" s="12"/>
      <c r="F116" s="12"/>
      <c r="G116" s="8"/>
    </row>
    <row r="117" spans="1:7" ht="12.75" x14ac:dyDescent="0.2">
      <c r="A117" s="12"/>
      <c r="B117" s="12"/>
      <c r="C117" s="29"/>
      <c r="D117" s="30"/>
      <c r="E117" s="12"/>
      <c r="F117" s="12"/>
      <c r="G117" s="8"/>
    </row>
    <row r="118" spans="1:7" ht="12.75" x14ac:dyDescent="0.2">
      <c r="A118" s="12"/>
      <c r="B118" s="12"/>
      <c r="C118" s="29"/>
      <c r="D118" s="30"/>
      <c r="E118" s="12"/>
      <c r="F118" s="12"/>
      <c r="G118" s="8"/>
    </row>
    <row r="119" spans="1:7" ht="12.75" x14ac:dyDescent="0.2">
      <c r="A119" s="12"/>
      <c r="B119" s="12"/>
      <c r="C119" s="29"/>
      <c r="D119" s="30"/>
      <c r="E119" s="12"/>
      <c r="F119" s="12"/>
      <c r="G119" s="8"/>
    </row>
    <row r="120" spans="1:7" ht="12.75" x14ac:dyDescent="0.2">
      <c r="A120" s="12"/>
      <c r="B120" s="12"/>
      <c r="C120" s="29"/>
      <c r="D120" s="30"/>
      <c r="E120" s="12"/>
      <c r="F120" s="12"/>
      <c r="G120" s="8"/>
    </row>
    <row r="121" spans="1:7" ht="12.75" x14ac:dyDescent="0.2">
      <c r="A121" s="12"/>
      <c r="B121" s="12"/>
      <c r="C121" s="29"/>
      <c r="D121" s="30"/>
      <c r="E121" s="12"/>
      <c r="F121" s="12"/>
      <c r="G121" s="8"/>
    </row>
    <row r="122" spans="1:7" ht="12.75" x14ac:dyDescent="0.2">
      <c r="A122" s="12"/>
      <c r="B122" s="12"/>
      <c r="C122" s="29"/>
      <c r="D122" s="30"/>
      <c r="E122" s="12"/>
      <c r="F122" s="12"/>
      <c r="G122" s="8"/>
    </row>
    <row r="123" spans="1:7" ht="12.75" x14ac:dyDescent="0.2">
      <c r="A123" s="12"/>
      <c r="B123" s="12"/>
      <c r="C123" s="29"/>
      <c r="D123" s="30"/>
      <c r="E123" s="12"/>
      <c r="F123" s="12"/>
      <c r="G123" s="8"/>
    </row>
    <row r="124" spans="1:7" ht="12.75" x14ac:dyDescent="0.2">
      <c r="A124" s="12"/>
      <c r="B124" s="12"/>
      <c r="C124" s="29"/>
      <c r="D124" s="30"/>
      <c r="E124" s="12"/>
      <c r="F124" s="12"/>
      <c r="G124" s="8"/>
    </row>
    <row r="125" spans="1:7" ht="12.75" x14ac:dyDescent="0.2">
      <c r="A125" s="12"/>
      <c r="B125" s="12"/>
      <c r="C125" s="29"/>
      <c r="D125" s="30"/>
      <c r="E125" s="12"/>
      <c r="F125" s="12"/>
      <c r="G125" s="8"/>
    </row>
    <row r="126" spans="1:7" ht="12.75" x14ac:dyDescent="0.2">
      <c r="A126" s="12"/>
      <c r="B126" s="12"/>
      <c r="C126" s="29"/>
      <c r="D126" s="30"/>
      <c r="E126" s="12"/>
      <c r="F126" s="12"/>
      <c r="G126" s="8"/>
    </row>
    <row r="127" spans="1:7" ht="12.75" x14ac:dyDescent="0.2">
      <c r="A127" s="12"/>
      <c r="B127" s="12"/>
      <c r="C127" s="29"/>
      <c r="D127" s="30"/>
      <c r="E127" s="12"/>
      <c r="F127" s="12"/>
      <c r="G127" s="8"/>
    </row>
    <row r="128" spans="1:7" ht="12.75" x14ac:dyDescent="0.2">
      <c r="A128" s="12"/>
      <c r="B128" s="12"/>
      <c r="C128" s="29"/>
      <c r="D128" s="30"/>
      <c r="E128" s="12"/>
      <c r="F128" s="12"/>
      <c r="G128" s="8"/>
    </row>
    <row r="129" spans="1:7" ht="12.75" x14ac:dyDescent="0.2">
      <c r="A129" s="12"/>
      <c r="B129" s="12"/>
      <c r="C129" s="29"/>
      <c r="D129" s="30"/>
      <c r="E129" s="12"/>
      <c r="F129" s="12"/>
      <c r="G129" s="8"/>
    </row>
    <row r="130" spans="1:7" ht="12.75" x14ac:dyDescent="0.2">
      <c r="A130" s="12"/>
      <c r="B130" s="12"/>
      <c r="C130" s="29"/>
      <c r="D130" s="30"/>
      <c r="E130" s="12"/>
      <c r="F130" s="12"/>
      <c r="G130" s="8"/>
    </row>
    <row r="131" spans="1:7" ht="12.75" x14ac:dyDescent="0.2">
      <c r="A131" s="12"/>
      <c r="B131" s="12"/>
      <c r="C131" s="29"/>
      <c r="D131" s="30"/>
      <c r="E131" s="12"/>
      <c r="F131" s="12"/>
      <c r="G131" s="8"/>
    </row>
    <row r="132" spans="1:7" ht="12.75" x14ac:dyDescent="0.2">
      <c r="A132" s="12"/>
      <c r="B132" s="12"/>
      <c r="C132" s="29"/>
      <c r="D132" s="30"/>
      <c r="E132" s="12"/>
      <c r="F132" s="12"/>
      <c r="G132" s="8"/>
    </row>
    <row r="133" spans="1:7" ht="12.75" x14ac:dyDescent="0.2">
      <c r="A133" s="12"/>
      <c r="B133" s="12"/>
      <c r="C133" s="29"/>
      <c r="D133" s="30"/>
      <c r="E133" s="12"/>
      <c r="F133" s="12"/>
      <c r="G133" s="8"/>
    </row>
    <row r="134" spans="1:7" ht="12.75" x14ac:dyDescent="0.2">
      <c r="A134" s="12"/>
      <c r="B134" s="12"/>
      <c r="C134" s="29"/>
      <c r="D134" s="30"/>
      <c r="E134" s="12"/>
      <c r="F134" s="12"/>
      <c r="G134" s="8"/>
    </row>
    <row r="135" spans="1:7" ht="12.75" x14ac:dyDescent="0.2">
      <c r="A135" s="12"/>
      <c r="B135" s="12"/>
      <c r="C135" s="29"/>
      <c r="D135" s="30"/>
      <c r="E135" s="12"/>
      <c r="F135" s="12"/>
      <c r="G135" s="8"/>
    </row>
    <row r="136" spans="1:7" ht="12.75" x14ac:dyDescent="0.2">
      <c r="A136" s="12"/>
      <c r="B136" s="12"/>
      <c r="C136" s="29"/>
      <c r="D136" s="30"/>
      <c r="E136" s="12"/>
      <c r="F136" s="12"/>
      <c r="G136" s="8"/>
    </row>
    <row r="137" spans="1:7" ht="12.75" x14ac:dyDescent="0.2">
      <c r="A137" s="12"/>
      <c r="B137" s="12"/>
      <c r="C137" s="29"/>
      <c r="D137" s="30"/>
      <c r="E137" s="12"/>
      <c r="F137" s="12"/>
      <c r="G137" s="8"/>
    </row>
    <row r="138" spans="1:7" ht="12.75" x14ac:dyDescent="0.2">
      <c r="A138" s="12"/>
      <c r="B138" s="12"/>
      <c r="C138" s="29"/>
      <c r="D138" s="30"/>
      <c r="E138" s="12"/>
      <c r="F138" s="12"/>
      <c r="G138" s="8"/>
    </row>
    <row r="139" spans="1:7" ht="12.75" x14ac:dyDescent="0.2">
      <c r="A139" s="12"/>
      <c r="B139" s="12"/>
      <c r="C139" s="29"/>
      <c r="D139" s="30"/>
      <c r="E139" s="12"/>
      <c r="F139" s="12"/>
      <c r="G139" s="8"/>
    </row>
    <row r="140" spans="1:7" ht="12.75" x14ac:dyDescent="0.2">
      <c r="A140" s="12"/>
      <c r="B140" s="12"/>
      <c r="C140" s="29"/>
      <c r="D140" s="30"/>
      <c r="E140" s="12"/>
      <c r="F140" s="12"/>
      <c r="G140" s="8"/>
    </row>
    <row r="141" spans="1:7" ht="12.75" x14ac:dyDescent="0.2">
      <c r="A141" s="12"/>
      <c r="B141" s="12"/>
      <c r="C141" s="29"/>
      <c r="D141" s="30"/>
      <c r="E141" s="12"/>
      <c r="F141" s="12"/>
      <c r="G141" s="8"/>
    </row>
    <row r="142" spans="1:7" ht="12.75" x14ac:dyDescent="0.2">
      <c r="A142" s="12"/>
      <c r="B142" s="12"/>
      <c r="C142" s="29"/>
      <c r="D142" s="30"/>
      <c r="E142" s="12"/>
      <c r="F142" s="12"/>
      <c r="G142" s="8"/>
    </row>
    <row r="143" spans="1:7" ht="12.75" x14ac:dyDescent="0.2">
      <c r="A143" s="12"/>
      <c r="B143" s="12"/>
      <c r="C143" s="29"/>
      <c r="D143" s="30"/>
      <c r="E143" s="12"/>
      <c r="F143" s="12"/>
      <c r="G143" s="8"/>
    </row>
    <row r="144" spans="1:7" ht="12.75" x14ac:dyDescent="0.2">
      <c r="A144" s="12"/>
      <c r="B144" s="12"/>
      <c r="C144" s="29"/>
      <c r="D144" s="30"/>
      <c r="E144" s="12"/>
      <c r="F144" s="12"/>
      <c r="G144" s="8"/>
    </row>
    <row r="145" spans="1:7" ht="12.75" x14ac:dyDescent="0.2">
      <c r="A145" s="12"/>
      <c r="B145" s="12"/>
      <c r="C145" s="29"/>
      <c r="D145" s="30"/>
      <c r="E145" s="12"/>
      <c r="F145" s="12"/>
      <c r="G145" s="8"/>
    </row>
    <row r="146" spans="1:7" ht="12.75" x14ac:dyDescent="0.2">
      <c r="A146" s="12"/>
      <c r="B146" s="12"/>
      <c r="C146" s="29"/>
      <c r="D146" s="30"/>
      <c r="E146" s="12"/>
      <c r="F146" s="12"/>
      <c r="G146" s="8"/>
    </row>
    <row r="147" spans="1:7" ht="12.75" x14ac:dyDescent="0.2">
      <c r="A147" s="12"/>
      <c r="B147" s="12"/>
      <c r="C147" s="29"/>
      <c r="D147" s="30"/>
      <c r="E147" s="12"/>
      <c r="F147" s="12"/>
      <c r="G147" s="8"/>
    </row>
    <row r="148" spans="1:7" ht="12.75" x14ac:dyDescent="0.2">
      <c r="A148" s="12"/>
      <c r="B148" s="12"/>
      <c r="C148" s="29"/>
      <c r="D148" s="30"/>
      <c r="E148" s="12"/>
      <c r="F148" s="12"/>
      <c r="G148" s="8"/>
    </row>
    <row r="149" spans="1:7" ht="12.75" x14ac:dyDescent="0.2">
      <c r="A149" s="12"/>
      <c r="B149" s="12"/>
      <c r="C149" s="29"/>
      <c r="D149" s="30"/>
      <c r="E149" s="12"/>
      <c r="F149" s="12"/>
      <c r="G149" s="8"/>
    </row>
    <row r="150" spans="1:7" ht="12.75" x14ac:dyDescent="0.2">
      <c r="A150" s="12"/>
      <c r="B150" s="12"/>
      <c r="C150" s="29"/>
      <c r="D150" s="30"/>
      <c r="E150" s="12"/>
      <c r="F150" s="12"/>
      <c r="G150" s="8"/>
    </row>
    <row r="151" spans="1:7" ht="12.75" x14ac:dyDescent="0.2">
      <c r="A151" s="12"/>
      <c r="B151" s="12"/>
      <c r="C151" s="29"/>
      <c r="D151" s="30"/>
      <c r="E151" s="12"/>
      <c r="F151" s="12"/>
      <c r="G151" s="8"/>
    </row>
    <row r="152" spans="1:7" ht="12.75" x14ac:dyDescent="0.2">
      <c r="A152" s="12"/>
      <c r="B152" s="12"/>
      <c r="C152" s="29"/>
      <c r="D152" s="30"/>
      <c r="E152" s="12"/>
      <c r="F152" s="12"/>
      <c r="G152" s="8"/>
    </row>
    <row r="153" spans="1:7" ht="12.75" x14ac:dyDescent="0.2">
      <c r="A153" s="12"/>
      <c r="B153" s="12"/>
      <c r="C153" s="29"/>
      <c r="D153" s="30"/>
      <c r="E153" s="12"/>
      <c r="F153" s="12"/>
      <c r="G153" s="8"/>
    </row>
    <row r="154" spans="1:7" ht="12.75" x14ac:dyDescent="0.2">
      <c r="A154" s="12"/>
      <c r="B154" s="12"/>
      <c r="C154" s="29"/>
      <c r="D154" s="30"/>
      <c r="E154" s="12"/>
      <c r="F154" s="12"/>
      <c r="G154" s="8"/>
    </row>
    <row r="155" spans="1:7" ht="12.75" x14ac:dyDescent="0.2">
      <c r="A155" s="12"/>
      <c r="B155" s="12"/>
      <c r="C155" s="29"/>
      <c r="D155" s="30"/>
      <c r="E155" s="12"/>
      <c r="F155" s="12"/>
      <c r="G155" s="8"/>
    </row>
    <row r="156" spans="1:7" ht="12.75" x14ac:dyDescent="0.2">
      <c r="A156" s="12"/>
      <c r="B156" s="12"/>
      <c r="C156" s="29"/>
      <c r="D156" s="30"/>
      <c r="E156" s="12"/>
      <c r="F156" s="12"/>
      <c r="G156" s="8"/>
    </row>
    <row r="157" spans="1:7" ht="12.75" x14ac:dyDescent="0.2">
      <c r="A157" s="12"/>
      <c r="B157" s="12"/>
      <c r="C157" s="29"/>
      <c r="D157" s="30"/>
      <c r="E157" s="12"/>
      <c r="F157" s="12"/>
      <c r="G157" s="8"/>
    </row>
    <row r="158" spans="1:7" ht="12.75" x14ac:dyDescent="0.2">
      <c r="A158" s="12"/>
      <c r="B158" s="12"/>
      <c r="C158" s="29"/>
      <c r="D158" s="30"/>
      <c r="E158" s="12"/>
      <c r="F158" s="12"/>
      <c r="G158" s="8"/>
    </row>
    <row r="159" spans="1:7" ht="12.75" x14ac:dyDescent="0.2">
      <c r="A159" s="12"/>
      <c r="B159" s="12"/>
      <c r="C159" s="29"/>
      <c r="D159" s="30"/>
      <c r="E159" s="12"/>
      <c r="F159" s="12"/>
      <c r="G159" s="8"/>
    </row>
    <row r="160" spans="1:7" ht="12.75" x14ac:dyDescent="0.2">
      <c r="A160" s="12"/>
      <c r="B160" s="12"/>
      <c r="C160" s="29"/>
      <c r="D160" s="30"/>
      <c r="E160" s="12"/>
      <c r="F160" s="12"/>
      <c r="G160" s="8"/>
    </row>
    <row r="161" spans="1:7" ht="12.75" x14ac:dyDescent="0.2">
      <c r="A161" s="12"/>
      <c r="B161" s="12"/>
      <c r="C161" s="29"/>
      <c r="D161" s="30"/>
      <c r="E161" s="12"/>
      <c r="F161" s="12"/>
      <c r="G161" s="8"/>
    </row>
    <row r="162" spans="1:7" ht="12.75" x14ac:dyDescent="0.2">
      <c r="A162" s="12"/>
      <c r="B162" s="12"/>
      <c r="C162" s="29"/>
      <c r="D162" s="30"/>
      <c r="E162" s="12"/>
      <c r="F162" s="12"/>
      <c r="G162" s="8"/>
    </row>
    <row r="163" spans="1:7" ht="12.75" x14ac:dyDescent="0.2">
      <c r="A163" s="12"/>
      <c r="B163" s="12"/>
      <c r="C163" s="29"/>
      <c r="D163" s="30"/>
      <c r="E163" s="12"/>
      <c r="F163" s="12"/>
      <c r="G163" s="8"/>
    </row>
    <row r="164" spans="1:7" ht="12.75" x14ac:dyDescent="0.2">
      <c r="A164" s="12"/>
      <c r="B164" s="12"/>
      <c r="C164" s="29"/>
      <c r="D164" s="30"/>
      <c r="E164" s="12"/>
      <c r="F164" s="12"/>
      <c r="G164" s="8"/>
    </row>
    <row r="165" spans="1:7" ht="12.75" x14ac:dyDescent="0.2">
      <c r="A165" s="12"/>
      <c r="B165" s="12"/>
      <c r="C165" s="29"/>
      <c r="D165" s="30"/>
      <c r="E165" s="12"/>
      <c r="F165" s="12"/>
      <c r="G165" s="8"/>
    </row>
    <row r="166" spans="1:7" ht="12.75" x14ac:dyDescent="0.2">
      <c r="A166" s="12"/>
      <c r="B166" s="12"/>
      <c r="C166" s="29"/>
      <c r="D166" s="30"/>
      <c r="E166" s="12"/>
      <c r="F166" s="12"/>
      <c r="G166" s="8"/>
    </row>
    <row r="167" spans="1:7" ht="12.75" x14ac:dyDescent="0.2">
      <c r="A167" s="12"/>
      <c r="B167" s="12"/>
      <c r="C167" s="29"/>
      <c r="D167" s="30"/>
      <c r="E167" s="12"/>
      <c r="F167" s="12"/>
      <c r="G167" s="8"/>
    </row>
    <row r="168" spans="1:7" ht="12.75" x14ac:dyDescent="0.2">
      <c r="A168" s="12"/>
      <c r="B168" s="12"/>
      <c r="C168" s="29"/>
      <c r="D168" s="30"/>
      <c r="E168" s="12"/>
      <c r="F168" s="12"/>
      <c r="G168" s="8"/>
    </row>
    <row r="169" spans="1:7" ht="12.75" x14ac:dyDescent="0.2">
      <c r="A169" s="12"/>
      <c r="B169" s="12"/>
      <c r="C169" s="29"/>
      <c r="D169" s="30"/>
      <c r="E169" s="12"/>
      <c r="F169" s="12"/>
      <c r="G169" s="8"/>
    </row>
    <row r="170" spans="1:7" ht="12.75" x14ac:dyDescent="0.2">
      <c r="A170" s="12"/>
      <c r="B170" s="12"/>
      <c r="C170" s="29"/>
      <c r="D170" s="30"/>
      <c r="E170" s="12"/>
      <c r="F170" s="12"/>
      <c r="G170" s="8"/>
    </row>
    <row r="171" spans="1:7" ht="12.75" x14ac:dyDescent="0.2">
      <c r="A171" s="12"/>
      <c r="B171" s="12"/>
      <c r="C171" s="29"/>
      <c r="D171" s="30"/>
      <c r="E171" s="12"/>
      <c r="F171" s="12"/>
      <c r="G171" s="8"/>
    </row>
    <row r="172" spans="1:7" ht="12.75" x14ac:dyDescent="0.2">
      <c r="A172" s="12"/>
      <c r="B172" s="12"/>
      <c r="C172" s="29"/>
      <c r="D172" s="30"/>
      <c r="E172" s="12"/>
      <c r="F172" s="12"/>
      <c r="G172" s="8"/>
    </row>
    <row r="173" spans="1:7" ht="12.75" x14ac:dyDescent="0.2">
      <c r="A173" s="12"/>
      <c r="B173" s="12"/>
      <c r="C173" s="29"/>
      <c r="D173" s="30"/>
      <c r="E173" s="12"/>
      <c r="F173" s="12"/>
      <c r="G173" s="8"/>
    </row>
    <row r="174" spans="1:7" ht="12.75" x14ac:dyDescent="0.2">
      <c r="A174" s="12"/>
      <c r="B174" s="12"/>
      <c r="C174" s="29"/>
      <c r="D174" s="30"/>
      <c r="E174" s="12"/>
      <c r="F174" s="12"/>
      <c r="G174" s="8"/>
    </row>
    <row r="175" spans="1:7" ht="12.75" x14ac:dyDescent="0.2">
      <c r="A175" s="12"/>
      <c r="B175" s="12"/>
      <c r="C175" s="29"/>
      <c r="D175" s="30"/>
      <c r="E175" s="12"/>
      <c r="F175" s="12"/>
      <c r="G175" s="8"/>
    </row>
    <row r="176" spans="1:7" ht="12.75" x14ac:dyDescent="0.2">
      <c r="A176" s="12"/>
      <c r="B176" s="12"/>
      <c r="C176" s="29"/>
      <c r="D176" s="30"/>
      <c r="E176" s="12"/>
      <c r="F176" s="12"/>
      <c r="G176" s="8"/>
    </row>
    <row r="177" spans="1:7" ht="12.75" x14ac:dyDescent="0.2">
      <c r="A177" s="12"/>
      <c r="B177" s="12"/>
      <c r="C177" s="29"/>
      <c r="D177" s="30"/>
      <c r="E177" s="12"/>
      <c r="F177" s="12"/>
      <c r="G177" s="8"/>
    </row>
    <row r="178" spans="1:7" ht="12.75" x14ac:dyDescent="0.2">
      <c r="A178" s="12"/>
      <c r="B178" s="12"/>
      <c r="C178" s="29"/>
      <c r="D178" s="30"/>
      <c r="E178" s="12"/>
      <c r="F178" s="12"/>
      <c r="G178" s="8"/>
    </row>
    <row r="179" spans="1:7" ht="12.75" x14ac:dyDescent="0.2">
      <c r="A179" s="12"/>
      <c r="B179" s="12"/>
      <c r="C179" s="29"/>
      <c r="D179" s="30"/>
      <c r="E179" s="12"/>
      <c r="F179" s="12"/>
      <c r="G179" s="8"/>
    </row>
    <row r="180" spans="1:7" ht="12.75" x14ac:dyDescent="0.2">
      <c r="A180" s="12"/>
      <c r="B180" s="12"/>
      <c r="C180" s="29"/>
      <c r="D180" s="30"/>
      <c r="E180" s="12"/>
      <c r="F180" s="12"/>
      <c r="G180" s="8"/>
    </row>
    <row r="181" spans="1:7" ht="12.75" x14ac:dyDescent="0.2">
      <c r="A181" s="12"/>
      <c r="B181" s="12"/>
      <c r="C181" s="29"/>
      <c r="D181" s="30"/>
      <c r="E181" s="12"/>
      <c r="F181" s="12"/>
      <c r="G181" s="8"/>
    </row>
    <row r="182" spans="1:7" ht="12.75" x14ac:dyDescent="0.2">
      <c r="A182" s="12"/>
      <c r="B182" s="12"/>
      <c r="C182" s="29"/>
      <c r="D182" s="30"/>
      <c r="E182" s="12"/>
      <c r="F182" s="12"/>
      <c r="G182" s="8"/>
    </row>
    <row r="183" spans="1:7" ht="12.75" x14ac:dyDescent="0.2">
      <c r="A183" s="12"/>
      <c r="B183" s="12"/>
      <c r="C183" s="29"/>
      <c r="D183" s="30"/>
      <c r="E183" s="12"/>
      <c r="F183" s="12"/>
      <c r="G183" s="8"/>
    </row>
    <row r="184" spans="1:7" ht="12.75" x14ac:dyDescent="0.2">
      <c r="A184" s="12"/>
      <c r="B184" s="12"/>
      <c r="C184" s="29"/>
      <c r="D184" s="30"/>
      <c r="E184" s="12"/>
      <c r="F184" s="12"/>
      <c r="G184" s="8"/>
    </row>
    <row r="185" spans="1:7" ht="12.75" x14ac:dyDescent="0.2">
      <c r="A185" s="12"/>
      <c r="B185" s="12"/>
      <c r="C185" s="29"/>
      <c r="D185" s="30"/>
      <c r="E185" s="12"/>
      <c r="F185" s="12"/>
      <c r="G185" s="8"/>
    </row>
    <row r="186" spans="1:7" ht="12.75" x14ac:dyDescent="0.2">
      <c r="A186" s="12"/>
      <c r="B186" s="12"/>
      <c r="C186" s="29"/>
      <c r="D186" s="30"/>
      <c r="E186" s="12"/>
      <c r="F186" s="12"/>
      <c r="G186" s="8"/>
    </row>
    <row r="187" spans="1:7" ht="12.75" x14ac:dyDescent="0.2">
      <c r="A187" s="12"/>
      <c r="B187" s="12"/>
      <c r="C187" s="29"/>
      <c r="D187" s="30"/>
      <c r="E187" s="12"/>
      <c r="F187" s="12"/>
      <c r="G187" s="8"/>
    </row>
    <row r="188" spans="1:7" ht="12.75" x14ac:dyDescent="0.2">
      <c r="A188" s="12"/>
      <c r="B188" s="12"/>
      <c r="C188" s="29"/>
      <c r="D188" s="30"/>
      <c r="E188" s="12"/>
      <c r="F188" s="12"/>
      <c r="G188" s="8"/>
    </row>
    <row r="189" spans="1:7" ht="12.75" x14ac:dyDescent="0.2">
      <c r="A189" s="12"/>
      <c r="B189" s="12"/>
      <c r="C189" s="29"/>
      <c r="D189" s="30"/>
      <c r="E189" s="12"/>
      <c r="F189" s="12"/>
      <c r="G189" s="8"/>
    </row>
    <row r="190" spans="1:7" ht="12.75" x14ac:dyDescent="0.2">
      <c r="A190" s="12"/>
      <c r="B190" s="12"/>
      <c r="C190" s="29"/>
      <c r="D190" s="30"/>
      <c r="E190" s="12"/>
      <c r="F190" s="12"/>
      <c r="G190" s="8"/>
    </row>
    <row r="191" spans="1:7" ht="12.75" x14ac:dyDescent="0.2">
      <c r="A191" s="12"/>
      <c r="B191" s="12"/>
      <c r="C191" s="29"/>
      <c r="D191" s="30"/>
      <c r="E191" s="12"/>
      <c r="F191" s="12"/>
      <c r="G191" s="8"/>
    </row>
    <row r="192" spans="1:7" ht="12.75" x14ac:dyDescent="0.2">
      <c r="A192" s="12"/>
      <c r="B192" s="12"/>
      <c r="C192" s="29"/>
      <c r="D192" s="30"/>
      <c r="E192" s="12"/>
      <c r="F192" s="12"/>
      <c r="G192" s="8"/>
    </row>
    <row r="193" spans="1:7" ht="12.75" x14ac:dyDescent="0.2">
      <c r="A193" s="12"/>
      <c r="B193" s="12"/>
      <c r="C193" s="29"/>
      <c r="D193" s="30"/>
      <c r="E193" s="12"/>
      <c r="F193" s="12"/>
      <c r="G193" s="8"/>
    </row>
    <row r="194" spans="1:7" ht="12.75" x14ac:dyDescent="0.2">
      <c r="A194" s="12"/>
      <c r="B194" s="12"/>
      <c r="C194" s="29"/>
      <c r="D194" s="30"/>
      <c r="E194" s="12"/>
      <c r="F194" s="12"/>
      <c r="G194" s="8"/>
    </row>
    <row r="195" spans="1:7" ht="12.75" x14ac:dyDescent="0.2">
      <c r="A195" s="12"/>
      <c r="B195" s="12"/>
      <c r="C195" s="29"/>
      <c r="D195" s="30"/>
      <c r="E195" s="12"/>
      <c r="F195" s="12"/>
      <c r="G195" s="8"/>
    </row>
    <row r="196" spans="1:7" ht="12.75" x14ac:dyDescent="0.2">
      <c r="A196" s="12"/>
      <c r="B196" s="12"/>
      <c r="C196" s="29"/>
      <c r="D196" s="30"/>
      <c r="E196" s="12"/>
      <c r="F196" s="12"/>
      <c r="G196" s="8"/>
    </row>
    <row r="197" spans="1:7" ht="12.75" x14ac:dyDescent="0.2">
      <c r="A197" s="12"/>
      <c r="B197" s="12"/>
      <c r="C197" s="29"/>
      <c r="D197" s="30"/>
      <c r="E197" s="12"/>
      <c r="F197" s="12"/>
      <c r="G197" s="8"/>
    </row>
    <row r="198" spans="1:7" ht="12.75" x14ac:dyDescent="0.2">
      <c r="A198" s="12"/>
      <c r="B198" s="12"/>
      <c r="C198" s="29"/>
      <c r="D198" s="30"/>
      <c r="E198" s="12"/>
      <c r="F198" s="12"/>
      <c r="G198" s="8"/>
    </row>
    <row r="199" spans="1:7" ht="12.75" x14ac:dyDescent="0.2">
      <c r="A199" s="12"/>
      <c r="B199" s="12"/>
      <c r="C199" s="29"/>
      <c r="D199" s="30"/>
      <c r="E199" s="12"/>
      <c r="F199" s="12"/>
      <c r="G199" s="8"/>
    </row>
    <row r="200" spans="1:7" ht="12.75" x14ac:dyDescent="0.2">
      <c r="A200" s="12"/>
      <c r="B200" s="12"/>
      <c r="C200" s="29"/>
      <c r="D200" s="30"/>
      <c r="E200" s="12"/>
      <c r="F200" s="12"/>
      <c r="G200" s="8"/>
    </row>
    <row r="201" spans="1:7" ht="12.75" x14ac:dyDescent="0.2">
      <c r="A201" s="12"/>
      <c r="B201" s="12"/>
      <c r="C201" s="29"/>
      <c r="D201" s="30"/>
      <c r="E201" s="12"/>
      <c r="F201" s="12"/>
      <c r="G201" s="8"/>
    </row>
    <row r="202" spans="1:7" ht="12.75" x14ac:dyDescent="0.2">
      <c r="A202" s="12"/>
      <c r="B202" s="12"/>
      <c r="C202" s="29"/>
      <c r="D202" s="30"/>
      <c r="E202" s="12"/>
      <c r="F202" s="12"/>
      <c r="G202" s="8"/>
    </row>
    <row r="203" spans="1:7" ht="12.75" x14ac:dyDescent="0.2">
      <c r="A203" s="12"/>
      <c r="B203" s="12"/>
      <c r="C203" s="29"/>
      <c r="D203" s="30"/>
      <c r="E203" s="12"/>
      <c r="F203" s="12"/>
      <c r="G203" s="8"/>
    </row>
    <row r="204" spans="1:7" ht="12.75" x14ac:dyDescent="0.2">
      <c r="A204" s="12"/>
      <c r="B204" s="12"/>
      <c r="C204" s="29"/>
      <c r="D204" s="30"/>
      <c r="E204" s="12"/>
      <c r="F204" s="12"/>
      <c r="G204" s="8"/>
    </row>
    <row r="205" spans="1:7" ht="12.75" x14ac:dyDescent="0.2">
      <c r="A205" s="12"/>
      <c r="B205" s="12"/>
      <c r="C205" s="29"/>
      <c r="D205" s="30"/>
      <c r="E205" s="12"/>
      <c r="F205" s="12"/>
      <c r="G205" s="8"/>
    </row>
    <row r="206" spans="1:7" ht="12.75" x14ac:dyDescent="0.2">
      <c r="A206" s="12"/>
      <c r="B206" s="12"/>
      <c r="C206" s="29"/>
      <c r="D206" s="30"/>
      <c r="E206" s="12"/>
      <c r="F206" s="12"/>
      <c r="G206" s="8"/>
    </row>
    <row r="207" spans="1:7" ht="12.75" x14ac:dyDescent="0.2">
      <c r="A207" s="12"/>
      <c r="B207" s="12"/>
      <c r="C207" s="29"/>
      <c r="D207" s="30"/>
      <c r="E207" s="12"/>
      <c r="F207" s="12"/>
      <c r="G207" s="8"/>
    </row>
    <row r="208" spans="1:7" ht="12.75" x14ac:dyDescent="0.2">
      <c r="A208" s="12"/>
      <c r="B208" s="12"/>
      <c r="C208" s="29"/>
      <c r="D208" s="30"/>
      <c r="E208" s="12"/>
      <c r="F208" s="12"/>
      <c r="G208" s="8"/>
    </row>
    <row r="209" spans="1:7" ht="12.75" x14ac:dyDescent="0.2">
      <c r="A209" s="12"/>
      <c r="B209" s="12"/>
      <c r="C209" s="29"/>
      <c r="D209" s="30"/>
      <c r="E209" s="12"/>
      <c r="F209" s="12"/>
      <c r="G209" s="8"/>
    </row>
    <row r="210" spans="1:7" ht="12.75" x14ac:dyDescent="0.2">
      <c r="A210" s="12"/>
      <c r="B210" s="12"/>
      <c r="C210" s="29"/>
      <c r="D210" s="30"/>
      <c r="E210" s="12"/>
      <c r="F210" s="12"/>
      <c r="G210" s="8"/>
    </row>
    <row r="211" spans="1:7" ht="12.75" x14ac:dyDescent="0.2">
      <c r="A211" s="12"/>
      <c r="B211" s="12"/>
      <c r="C211" s="29"/>
      <c r="D211" s="30"/>
      <c r="E211" s="12"/>
      <c r="F211" s="12"/>
      <c r="G211" s="8"/>
    </row>
    <row r="212" spans="1:7" ht="12.75" x14ac:dyDescent="0.2">
      <c r="A212" s="12"/>
      <c r="B212" s="12"/>
      <c r="C212" s="29"/>
      <c r="D212" s="30"/>
      <c r="E212" s="12"/>
      <c r="F212" s="12"/>
      <c r="G212" s="8"/>
    </row>
    <row r="213" spans="1:7" ht="12.75" x14ac:dyDescent="0.2">
      <c r="A213" s="12"/>
      <c r="B213" s="12"/>
      <c r="C213" s="29"/>
      <c r="D213" s="30"/>
      <c r="E213" s="12"/>
      <c r="F213" s="12"/>
      <c r="G213" s="8"/>
    </row>
    <row r="214" spans="1:7" ht="12.75" x14ac:dyDescent="0.2">
      <c r="A214" s="12"/>
      <c r="B214" s="12"/>
      <c r="C214" s="29"/>
      <c r="D214" s="30"/>
      <c r="E214" s="12"/>
      <c r="F214" s="12"/>
      <c r="G214" s="8"/>
    </row>
    <row r="215" spans="1:7" ht="12.75" x14ac:dyDescent="0.2">
      <c r="A215" s="12"/>
      <c r="B215" s="12"/>
      <c r="C215" s="29"/>
      <c r="D215" s="30"/>
      <c r="E215" s="12"/>
      <c r="F215" s="12"/>
      <c r="G215" s="8"/>
    </row>
    <row r="216" spans="1:7" ht="12.75" x14ac:dyDescent="0.2">
      <c r="A216" s="12"/>
      <c r="B216" s="12"/>
      <c r="C216" s="29"/>
      <c r="D216" s="30"/>
      <c r="E216" s="12"/>
      <c r="F216" s="12"/>
      <c r="G216" s="8"/>
    </row>
    <row r="217" spans="1:7" ht="12.75" x14ac:dyDescent="0.2">
      <c r="A217" s="12"/>
      <c r="B217" s="12"/>
      <c r="C217" s="29"/>
      <c r="D217" s="30"/>
      <c r="E217" s="12"/>
      <c r="F217" s="12"/>
      <c r="G217" s="8"/>
    </row>
    <row r="218" spans="1:7" ht="12.75" x14ac:dyDescent="0.2">
      <c r="A218" s="12"/>
      <c r="B218" s="12"/>
      <c r="C218" s="29"/>
      <c r="D218" s="30"/>
      <c r="E218" s="12"/>
      <c r="F218" s="12"/>
      <c r="G218" s="8"/>
    </row>
    <row r="219" spans="1:7" ht="12.75" x14ac:dyDescent="0.2">
      <c r="A219" s="12"/>
      <c r="B219" s="12"/>
      <c r="C219" s="29"/>
      <c r="D219" s="30"/>
      <c r="E219" s="12"/>
      <c r="F219" s="12"/>
      <c r="G219" s="8"/>
    </row>
    <row r="220" spans="1:7" ht="12.75" x14ac:dyDescent="0.2">
      <c r="A220" s="12"/>
      <c r="B220" s="12"/>
      <c r="C220" s="29"/>
      <c r="D220" s="30"/>
      <c r="E220" s="12"/>
      <c r="F220" s="12"/>
      <c r="G220" s="8"/>
    </row>
    <row r="221" spans="1:7" ht="12.75" x14ac:dyDescent="0.2">
      <c r="A221" s="12"/>
      <c r="B221" s="12"/>
      <c r="C221" s="29"/>
      <c r="D221" s="30"/>
      <c r="E221" s="12"/>
      <c r="F221" s="12"/>
      <c r="G221" s="8"/>
    </row>
    <row r="222" spans="1:7" ht="12.75" x14ac:dyDescent="0.2">
      <c r="A222" s="12"/>
      <c r="B222" s="12"/>
      <c r="C222" s="29"/>
      <c r="D222" s="30"/>
      <c r="E222" s="12"/>
      <c r="F222" s="12"/>
      <c r="G222" s="8"/>
    </row>
    <row r="223" spans="1:7" ht="12.75" x14ac:dyDescent="0.2">
      <c r="A223" s="12"/>
      <c r="B223" s="12"/>
      <c r="C223" s="29"/>
      <c r="D223" s="30"/>
      <c r="E223" s="12"/>
      <c r="F223" s="12"/>
      <c r="G223" s="8"/>
    </row>
    <row r="224" spans="1:7" ht="12.75" x14ac:dyDescent="0.2">
      <c r="A224" s="12"/>
      <c r="B224" s="12"/>
      <c r="C224" s="29"/>
      <c r="D224" s="30"/>
      <c r="E224" s="12"/>
      <c r="F224" s="12"/>
      <c r="G224" s="8"/>
    </row>
    <row r="225" spans="1:7" ht="12.75" x14ac:dyDescent="0.2">
      <c r="A225" s="12"/>
      <c r="B225" s="12"/>
      <c r="C225" s="29"/>
      <c r="D225" s="30"/>
      <c r="E225" s="12"/>
      <c r="F225" s="12"/>
      <c r="G225" s="8"/>
    </row>
    <row r="226" spans="1:7" ht="12.75" x14ac:dyDescent="0.2">
      <c r="A226" s="12"/>
      <c r="B226" s="12"/>
      <c r="C226" s="29"/>
      <c r="D226" s="30"/>
      <c r="E226" s="12"/>
      <c r="F226" s="12"/>
      <c r="G226" s="8"/>
    </row>
    <row r="227" spans="1:7" ht="12.75" x14ac:dyDescent="0.2">
      <c r="A227" s="12"/>
      <c r="B227" s="12"/>
      <c r="C227" s="29"/>
      <c r="D227" s="30"/>
      <c r="E227" s="12"/>
      <c r="F227" s="12"/>
      <c r="G227" s="8"/>
    </row>
    <row r="228" spans="1:7" ht="12.75" x14ac:dyDescent="0.2">
      <c r="A228" s="12"/>
      <c r="B228" s="12"/>
      <c r="C228" s="29"/>
      <c r="D228" s="30"/>
      <c r="E228" s="12"/>
      <c r="F228" s="12"/>
      <c r="G228" s="8"/>
    </row>
    <row r="229" spans="1:7" ht="12.75" x14ac:dyDescent="0.2">
      <c r="A229" s="12"/>
      <c r="B229" s="12"/>
      <c r="C229" s="29"/>
      <c r="D229" s="30"/>
      <c r="E229" s="12"/>
      <c r="F229" s="12"/>
      <c r="G229" s="8"/>
    </row>
    <row r="230" spans="1:7" ht="12.75" x14ac:dyDescent="0.2">
      <c r="A230" s="12"/>
      <c r="B230" s="12"/>
      <c r="C230" s="29"/>
      <c r="D230" s="30"/>
      <c r="E230" s="12"/>
      <c r="F230" s="12"/>
      <c r="G230" s="8"/>
    </row>
    <row r="231" spans="1:7" ht="12.75" x14ac:dyDescent="0.2">
      <c r="A231" s="12"/>
      <c r="B231" s="12"/>
      <c r="C231" s="29"/>
      <c r="D231" s="30"/>
      <c r="E231" s="12"/>
      <c r="F231" s="12"/>
      <c r="G231" s="8"/>
    </row>
    <row r="232" spans="1:7" ht="12.75" x14ac:dyDescent="0.2">
      <c r="A232" s="12"/>
      <c r="B232" s="12"/>
      <c r="C232" s="29"/>
      <c r="D232" s="30"/>
      <c r="E232" s="12"/>
      <c r="F232" s="12"/>
      <c r="G232" s="8"/>
    </row>
    <row r="233" spans="1:7" ht="12.75" x14ac:dyDescent="0.2">
      <c r="A233" s="12"/>
      <c r="B233" s="12"/>
      <c r="C233" s="29"/>
      <c r="D233" s="30"/>
      <c r="E233" s="12"/>
      <c r="F233" s="12"/>
      <c r="G233" s="8"/>
    </row>
    <row r="234" spans="1:7" ht="12.75" x14ac:dyDescent="0.2">
      <c r="A234" s="12"/>
      <c r="B234" s="12"/>
      <c r="C234" s="29"/>
      <c r="D234" s="30"/>
      <c r="E234" s="12"/>
      <c r="F234" s="12"/>
      <c r="G234" s="8"/>
    </row>
    <row r="235" spans="1:7" ht="12.75" x14ac:dyDescent="0.2">
      <c r="A235" s="12"/>
      <c r="B235" s="12"/>
      <c r="C235" s="29"/>
      <c r="D235" s="30"/>
      <c r="E235" s="12"/>
      <c r="F235" s="12"/>
      <c r="G235" s="8"/>
    </row>
    <row r="236" spans="1:7" ht="12.75" x14ac:dyDescent="0.2">
      <c r="A236" s="12"/>
      <c r="B236" s="12"/>
      <c r="C236" s="29"/>
      <c r="D236" s="30"/>
      <c r="E236" s="12"/>
      <c r="F236" s="12"/>
      <c r="G236" s="8"/>
    </row>
    <row r="237" spans="1:7" ht="12.75" x14ac:dyDescent="0.2">
      <c r="A237" s="12"/>
      <c r="B237" s="12"/>
      <c r="C237" s="29"/>
      <c r="D237" s="30"/>
      <c r="E237" s="12"/>
      <c r="F237" s="12"/>
      <c r="G237" s="8"/>
    </row>
    <row r="238" spans="1:7" ht="12.75" x14ac:dyDescent="0.2">
      <c r="A238" s="12"/>
      <c r="B238" s="12"/>
      <c r="C238" s="29"/>
      <c r="D238" s="30"/>
      <c r="E238" s="12"/>
      <c r="F238" s="12"/>
      <c r="G238" s="8"/>
    </row>
    <row r="239" spans="1:7" ht="12.75" x14ac:dyDescent="0.2">
      <c r="A239" s="12"/>
      <c r="B239" s="12"/>
      <c r="C239" s="29"/>
      <c r="D239" s="30"/>
      <c r="E239" s="12"/>
      <c r="F239" s="12"/>
      <c r="G239" s="8"/>
    </row>
    <row r="240" spans="1:7" ht="12.75" x14ac:dyDescent="0.2">
      <c r="A240" s="12"/>
      <c r="B240" s="12"/>
      <c r="C240" s="29"/>
      <c r="D240" s="30"/>
      <c r="E240" s="12"/>
      <c r="F240" s="12"/>
      <c r="G240" s="8"/>
    </row>
    <row r="241" spans="1:7" ht="12.75" x14ac:dyDescent="0.2">
      <c r="A241" s="12"/>
      <c r="B241" s="12"/>
      <c r="C241" s="29"/>
      <c r="D241" s="30"/>
      <c r="E241" s="12"/>
      <c r="F241" s="12"/>
      <c r="G241" s="8"/>
    </row>
    <row r="242" spans="1:7" ht="12.75" x14ac:dyDescent="0.2">
      <c r="A242" s="12"/>
      <c r="B242" s="12"/>
      <c r="C242" s="29"/>
      <c r="D242" s="30"/>
      <c r="E242" s="12"/>
      <c r="F242" s="12"/>
      <c r="G242" s="8"/>
    </row>
    <row r="243" spans="1:7" ht="12.75" x14ac:dyDescent="0.2">
      <c r="A243" s="12"/>
      <c r="B243" s="12"/>
      <c r="C243" s="29"/>
      <c r="D243" s="30"/>
      <c r="E243" s="12"/>
      <c r="F243" s="12"/>
      <c r="G243" s="8"/>
    </row>
    <row r="244" spans="1:7" ht="12.75" x14ac:dyDescent="0.2">
      <c r="A244" s="12"/>
      <c r="B244" s="12"/>
      <c r="C244" s="29"/>
      <c r="D244" s="30"/>
      <c r="E244" s="12"/>
      <c r="F244" s="12"/>
      <c r="G244" s="8"/>
    </row>
    <row r="245" spans="1:7" ht="12.75" x14ac:dyDescent="0.2">
      <c r="A245" s="12"/>
      <c r="B245" s="12"/>
      <c r="C245" s="29"/>
      <c r="D245" s="30"/>
      <c r="E245" s="12"/>
      <c r="F245" s="12"/>
      <c r="G245" s="8"/>
    </row>
    <row r="246" spans="1:7" ht="12.75" x14ac:dyDescent="0.2">
      <c r="A246" s="12"/>
      <c r="B246" s="12"/>
      <c r="C246" s="29"/>
      <c r="D246" s="30"/>
      <c r="E246" s="12"/>
      <c r="F246" s="12"/>
      <c r="G246" s="8"/>
    </row>
    <row r="247" spans="1:7" ht="12.75" x14ac:dyDescent="0.2">
      <c r="A247" s="12"/>
      <c r="B247" s="12"/>
      <c r="C247" s="29"/>
      <c r="D247" s="30"/>
      <c r="E247" s="12"/>
      <c r="F247" s="12"/>
      <c r="G247" s="8"/>
    </row>
    <row r="248" spans="1:7" ht="12.75" x14ac:dyDescent="0.2">
      <c r="A248" s="12"/>
      <c r="B248" s="12"/>
      <c r="C248" s="29"/>
      <c r="D248" s="30"/>
      <c r="E248" s="12"/>
      <c r="F248" s="12"/>
      <c r="G248" s="8"/>
    </row>
    <row r="249" spans="1:7" ht="12.75" x14ac:dyDescent="0.2">
      <c r="A249" s="12"/>
      <c r="B249" s="12"/>
      <c r="C249" s="29"/>
      <c r="D249" s="30"/>
      <c r="E249" s="12"/>
      <c r="F249" s="12"/>
      <c r="G249" s="8"/>
    </row>
    <row r="250" spans="1:7" ht="12.75" x14ac:dyDescent="0.2">
      <c r="A250" s="12"/>
      <c r="B250" s="12"/>
      <c r="C250" s="29"/>
      <c r="D250" s="30"/>
      <c r="E250" s="12"/>
      <c r="F250" s="12"/>
      <c r="G250" s="8"/>
    </row>
    <row r="251" spans="1:7" ht="12.75" x14ac:dyDescent="0.2">
      <c r="A251" s="12"/>
      <c r="B251" s="12"/>
      <c r="C251" s="29"/>
      <c r="D251" s="30"/>
      <c r="E251" s="12"/>
      <c r="F251" s="12"/>
      <c r="G251" s="8"/>
    </row>
    <row r="252" spans="1:7" ht="12.75" x14ac:dyDescent="0.2">
      <c r="A252" s="12"/>
      <c r="B252" s="12"/>
      <c r="C252" s="29"/>
      <c r="D252" s="30"/>
      <c r="E252" s="12"/>
      <c r="F252" s="12"/>
      <c r="G252" s="8"/>
    </row>
    <row r="253" spans="1:7" ht="12.75" x14ac:dyDescent="0.2">
      <c r="A253" s="12"/>
      <c r="B253" s="12"/>
      <c r="C253" s="29"/>
      <c r="D253" s="30"/>
      <c r="E253" s="12"/>
      <c r="F253" s="12"/>
      <c r="G253" s="8"/>
    </row>
    <row r="254" spans="1:7" ht="12.75" x14ac:dyDescent="0.2">
      <c r="A254" s="12"/>
      <c r="B254" s="12"/>
      <c r="C254" s="29"/>
      <c r="D254" s="30"/>
      <c r="E254" s="12"/>
      <c r="F254" s="12"/>
      <c r="G254" s="8"/>
    </row>
    <row r="255" spans="1:7" ht="12.75" x14ac:dyDescent="0.2">
      <c r="A255" s="12"/>
      <c r="B255" s="12"/>
      <c r="C255" s="29"/>
      <c r="D255" s="30"/>
      <c r="E255" s="12"/>
      <c r="F255" s="12"/>
      <c r="G255" s="8"/>
    </row>
    <row r="256" spans="1:7" ht="12.75" x14ac:dyDescent="0.2">
      <c r="A256" s="12"/>
      <c r="B256" s="12"/>
      <c r="C256" s="29"/>
      <c r="D256" s="30"/>
      <c r="E256" s="12"/>
      <c r="F256" s="12"/>
      <c r="G256" s="8"/>
    </row>
    <row r="257" spans="1:7" ht="12.75" x14ac:dyDescent="0.2">
      <c r="A257" s="12"/>
      <c r="B257" s="12"/>
      <c r="C257" s="29"/>
      <c r="D257" s="30"/>
      <c r="E257" s="12"/>
      <c r="F257" s="12"/>
      <c r="G257" s="8"/>
    </row>
    <row r="258" spans="1:7" ht="12.75" x14ac:dyDescent="0.2">
      <c r="A258" s="12"/>
      <c r="B258" s="12"/>
      <c r="C258" s="29"/>
      <c r="D258" s="30"/>
      <c r="E258" s="12"/>
      <c r="F258" s="12"/>
      <c r="G258" s="8"/>
    </row>
    <row r="259" spans="1:7" ht="12.75" x14ac:dyDescent="0.2">
      <c r="A259" s="12"/>
      <c r="B259" s="12"/>
      <c r="C259" s="29"/>
      <c r="D259" s="30"/>
      <c r="E259" s="12"/>
      <c r="F259" s="12"/>
      <c r="G259" s="8"/>
    </row>
    <row r="260" spans="1:7" ht="12.75" x14ac:dyDescent="0.2">
      <c r="A260" s="12"/>
      <c r="B260" s="12"/>
      <c r="C260" s="29"/>
      <c r="D260" s="30"/>
      <c r="E260" s="12"/>
      <c r="F260" s="12"/>
      <c r="G260" s="8"/>
    </row>
    <row r="261" spans="1:7" ht="12.75" x14ac:dyDescent="0.2">
      <c r="A261" s="12"/>
      <c r="B261" s="12"/>
      <c r="C261" s="29"/>
      <c r="D261" s="30"/>
      <c r="E261" s="12"/>
      <c r="F261" s="12"/>
      <c r="G261" s="8"/>
    </row>
    <row r="262" spans="1:7" ht="12.75" x14ac:dyDescent="0.2">
      <c r="A262" s="12"/>
      <c r="B262" s="12"/>
      <c r="C262" s="29"/>
      <c r="D262" s="30"/>
      <c r="E262" s="12"/>
      <c r="F262" s="12"/>
      <c r="G262" s="8"/>
    </row>
    <row r="263" spans="1:7" ht="12.75" x14ac:dyDescent="0.2">
      <c r="A263" s="12"/>
      <c r="B263" s="12"/>
      <c r="C263" s="29"/>
      <c r="D263" s="30"/>
      <c r="E263" s="12"/>
      <c r="F263" s="12"/>
      <c r="G263" s="8"/>
    </row>
    <row r="264" spans="1:7" ht="12.75" x14ac:dyDescent="0.2">
      <c r="A264" s="12"/>
      <c r="B264" s="12"/>
      <c r="C264" s="29"/>
      <c r="D264" s="30"/>
      <c r="E264" s="12"/>
      <c r="F264" s="12"/>
      <c r="G264" s="8"/>
    </row>
    <row r="265" spans="1:7" ht="12.75" x14ac:dyDescent="0.2">
      <c r="A265" s="12"/>
      <c r="B265" s="12"/>
      <c r="C265" s="29"/>
      <c r="D265" s="30"/>
      <c r="E265" s="12"/>
      <c r="F265" s="12"/>
      <c r="G265" s="8"/>
    </row>
    <row r="266" spans="1:7" ht="12.75" x14ac:dyDescent="0.2">
      <c r="A266" s="12"/>
      <c r="B266" s="12"/>
      <c r="C266" s="29"/>
      <c r="D266" s="30"/>
      <c r="E266" s="12"/>
      <c r="F266" s="12"/>
      <c r="G266" s="8"/>
    </row>
    <row r="267" spans="1:7" ht="12.75" x14ac:dyDescent="0.2">
      <c r="A267" s="12"/>
      <c r="B267" s="12"/>
      <c r="C267" s="29"/>
      <c r="D267" s="30"/>
      <c r="E267" s="12"/>
      <c r="F267" s="12"/>
      <c r="G267" s="8"/>
    </row>
    <row r="268" spans="1:7" ht="12.75" x14ac:dyDescent="0.2">
      <c r="A268" s="12"/>
      <c r="B268" s="12"/>
      <c r="C268" s="29"/>
      <c r="D268" s="30"/>
      <c r="E268" s="12"/>
      <c r="F268" s="12"/>
      <c r="G268" s="8"/>
    </row>
    <row r="269" spans="1:7" ht="12.75" x14ac:dyDescent="0.2">
      <c r="A269" s="12"/>
      <c r="B269" s="12"/>
      <c r="C269" s="29"/>
      <c r="D269" s="30"/>
      <c r="E269" s="12"/>
      <c r="F269" s="12"/>
      <c r="G269" s="8"/>
    </row>
    <row r="270" spans="1:7" ht="12.75" x14ac:dyDescent="0.2">
      <c r="A270" s="12"/>
      <c r="B270" s="12"/>
      <c r="C270" s="29"/>
      <c r="D270" s="30"/>
      <c r="E270" s="12"/>
      <c r="F270" s="12"/>
      <c r="G270" s="8"/>
    </row>
    <row r="271" spans="1:7" ht="12.75" x14ac:dyDescent="0.2">
      <c r="A271" s="12"/>
      <c r="B271" s="12"/>
      <c r="C271" s="29"/>
      <c r="D271" s="30"/>
      <c r="E271" s="12"/>
      <c r="F271" s="12"/>
      <c r="G271" s="8"/>
    </row>
    <row r="272" spans="1:7" ht="12.75" x14ac:dyDescent="0.2">
      <c r="A272" s="12"/>
      <c r="B272" s="12"/>
      <c r="C272" s="29"/>
      <c r="D272" s="30"/>
      <c r="E272" s="12"/>
      <c r="F272" s="12"/>
      <c r="G272" s="8"/>
    </row>
    <row r="273" spans="1:7" ht="12.75" x14ac:dyDescent="0.2">
      <c r="A273" s="12"/>
      <c r="B273" s="12"/>
      <c r="C273" s="29"/>
      <c r="D273" s="30"/>
      <c r="E273" s="12"/>
      <c r="F273" s="12"/>
      <c r="G273" s="8"/>
    </row>
    <row r="274" spans="1:7" ht="12.75" x14ac:dyDescent="0.2">
      <c r="A274" s="12"/>
      <c r="B274" s="12"/>
      <c r="C274" s="29"/>
      <c r="D274" s="30"/>
      <c r="E274" s="12"/>
      <c r="F274" s="12"/>
      <c r="G274" s="8"/>
    </row>
    <row r="275" spans="1:7" ht="12.75" x14ac:dyDescent="0.2">
      <c r="A275" s="12"/>
      <c r="B275" s="12"/>
      <c r="C275" s="29"/>
      <c r="D275" s="30"/>
      <c r="E275" s="12"/>
      <c r="F275" s="12"/>
      <c r="G275" s="8"/>
    </row>
    <row r="276" spans="1:7" ht="12.75" x14ac:dyDescent="0.2">
      <c r="A276" s="12"/>
      <c r="B276" s="12"/>
      <c r="C276" s="29"/>
      <c r="D276" s="30"/>
      <c r="E276" s="12"/>
      <c r="F276" s="12"/>
      <c r="G276" s="8"/>
    </row>
    <row r="277" spans="1:7" ht="12.75" x14ac:dyDescent="0.2">
      <c r="A277" s="12"/>
      <c r="B277" s="12"/>
      <c r="C277" s="29"/>
      <c r="D277" s="30"/>
      <c r="E277" s="12"/>
      <c r="F277" s="12"/>
      <c r="G277" s="8"/>
    </row>
    <row r="278" spans="1:7" ht="12.75" x14ac:dyDescent="0.2">
      <c r="A278" s="12"/>
      <c r="B278" s="12"/>
      <c r="C278" s="29"/>
      <c r="D278" s="30"/>
      <c r="E278" s="12"/>
      <c r="F278" s="12"/>
      <c r="G278" s="8"/>
    </row>
    <row r="279" spans="1:7" ht="12.75" x14ac:dyDescent="0.2">
      <c r="A279" s="12"/>
      <c r="B279" s="12"/>
      <c r="C279" s="29"/>
      <c r="D279" s="30"/>
      <c r="E279" s="12"/>
      <c r="F279" s="12"/>
      <c r="G279" s="8"/>
    </row>
    <row r="280" spans="1:7" ht="12.75" x14ac:dyDescent="0.2">
      <c r="A280" s="12"/>
      <c r="B280" s="12"/>
      <c r="C280" s="29"/>
      <c r="D280" s="30"/>
      <c r="E280" s="12"/>
      <c r="F280" s="12"/>
      <c r="G280" s="8"/>
    </row>
    <row r="281" spans="1:7" ht="12.75" x14ac:dyDescent="0.2">
      <c r="A281" s="12"/>
      <c r="B281" s="12"/>
      <c r="C281" s="29"/>
      <c r="D281" s="30"/>
      <c r="E281" s="12"/>
      <c r="F281" s="12"/>
      <c r="G281" s="8"/>
    </row>
    <row r="282" spans="1:7" ht="12.75" x14ac:dyDescent="0.2">
      <c r="A282" s="12"/>
      <c r="B282" s="12"/>
      <c r="C282" s="29"/>
      <c r="D282" s="30"/>
      <c r="E282" s="12"/>
      <c r="F282" s="12"/>
      <c r="G282" s="8"/>
    </row>
    <row r="283" spans="1:7" ht="12.75" x14ac:dyDescent="0.2">
      <c r="A283" s="12"/>
      <c r="B283" s="12"/>
      <c r="C283" s="29"/>
      <c r="D283" s="30"/>
      <c r="E283" s="12"/>
      <c r="F283" s="12"/>
      <c r="G283" s="8"/>
    </row>
    <row r="284" spans="1:7" ht="12.75" x14ac:dyDescent="0.2">
      <c r="A284" s="12"/>
      <c r="B284" s="12"/>
      <c r="C284" s="29"/>
      <c r="D284" s="30"/>
      <c r="E284" s="12"/>
      <c r="F284" s="12"/>
      <c r="G284" s="8"/>
    </row>
    <row r="285" spans="1:7" ht="12.75" x14ac:dyDescent="0.2">
      <c r="A285" s="12"/>
      <c r="B285" s="12"/>
      <c r="C285" s="29"/>
      <c r="D285" s="30"/>
      <c r="E285" s="12"/>
      <c r="F285" s="12"/>
      <c r="G285" s="8"/>
    </row>
    <row r="286" spans="1:7" ht="12.75" x14ac:dyDescent="0.2">
      <c r="A286" s="12"/>
      <c r="B286" s="12"/>
      <c r="C286" s="29"/>
      <c r="D286" s="30"/>
      <c r="E286" s="12"/>
      <c r="F286" s="12"/>
      <c r="G286" s="8"/>
    </row>
    <row r="287" spans="1:7" ht="12.75" x14ac:dyDescent="0.2">
      <c r="A287" s="12"/>
      <c r="B287" s="12"/>
      <c r="C287" s="29"/>
      <c r="D287" s="30"/>
      <c r="E287" s="12"/>
      <c r="F287" s="12"/>
      <c r="G287" s="8"/>
    </row>
    <row r="288" spans="1:7" ht="12.75" x14ac:dyDescent="0.2">
      <c r="A288" s="12"/>
      <c r="B288" s="12"/>
      <c r="C288" s="29"/>
      <c r="D288" s="30"/>
      <c r="E288" s="12"/>
      <c r="F288" s="12"/>
      <c r="G288" s="8"/>
    </row>
    <row r="289" spans="1:7" ht="12.75" x14ac:dyDescent="0.2">
      <c r="A289" s="12"/>
      <c r="B289" s="12"/>
      <c r="C289" s="29"/>
      <c r="D289" s="30"/>
      <c r="E289" s="12"/>
      <c r="F289" s="12"/>
      <c r="G289" s="8"/>
    </row>
    <row r="290" spans="1:7" ht="12.75" x14ac:dyDescent="0.2">
      <c r="A290" s="12"/>
      <c r="B290" s="12"/>
      <c r="C290" s="29"/>
      <c r="D290" s="30"/>
      <c r="E290" s="12"/>
      <c r="F290" s="12"/>
      <c r="G290" s="8"/>
    </row>
    <row r="291" spans="1:7" ht="12.75" x14ac:dyDescent="0.2">
      <c r="A291" s="12"/>
      <c r="B291" s="12"/>
      <c r="C291" s="29"/>
      <c r="D291" s="30"/>
      <c r="E291" s="12"/>
      <c r="F291" s="12"/>
      <c r="G291" s="8"/>
    </row>
    <row r="292" spans="1:7" ht="12.75" x14ac:dyDescent="0.2">
      <c r="A292" s="12"/>
      <c r="B292" s="12"/>
      <c r="C292" s="29"/>
      <c r="D292" s="30"/>
      <c r="E292" s="12"/>
      <c r="F292" s="12"/>
      <c r="G292" s="8"/>
    </row>
    <row r="293" spans="1:7" ht="12.75" x14ac:dyDescent="0.2">
      <c r="A293" s="12"/>
      <c r="B293" s="12"/>
      <c r="C293" s="29"/>
      <c r="D293" s="30"/>
      <c r="E293" s="12"/>
      <c r="F293" s="12"/>
      <c r="G293" s="8"/>
    </row>
    <row r="294" spans="1:7" ht="12.75" x14ac:dyDescent="0.2">
      <c r="A294" s="12"/>
      <c r="B294" s="12"/>
      <c r="C294" s="29"/>
      <c r="D294" s="30"/>
      <c r="E294" s="12"/>
      <c r="F294" s="12"/>
      <c r="G294" s="8"/>
    </row>
    <row r="295" spans="1:7" ht="12.75" x14ac:dyDescent="0.2">
      <c r="A295" s="12"/>
      <c r="B295" s="12"/>
      <c r="C295" s="29"/>
      <c r="D295" s="30"/>
      <c r="E295" s="12"/>
      <c r="F295" s="12"/>
      <c r="G295" s="8"/>
    </row>
    <row r="296" spans="1:7" ht="12.75" x14ac:dyDescent="0.2">
      <c r="A296" s="12"/>
      <c r="B296" s="12"/>
      <c r="C296" s="29"/>
      <c r="D296" s="30"/>
      <c r="E296" s="12"/>
      <c r="F296" s="12"/>
      <c r="G296" s="8"/>
    </row>
    <row r="297" spans="1:7" ht="12.75" x14ac:dyDescent="0.2">
      <c r="A297" s="12"/>
      <c r="B297" s="12"/>
      <c r="C297" s="29"/>
      <c r="D297" s="30"/>
      <c r="E297" s="12"/>
      <c r="F297" s="12"/>
      <c r="G297" s="8"/>
    </row>
    <row r="298" spans="1:7" ht="12.75" x14ac:dyDescent="0.2">
      <c r="A298" s="12"/>
      <c r="B298" s="12"/>
      <c r="C298" s="29"/>
      <c r="D298" s="30"/>
      <c r="E298" s="12"/>
      <c r="F298" s="12"/>
      <c r="G298" s="8"/>
    </row>
    <row r="299" spans="1:7" ht="12.75" x14ac:dyDescent="0.2">
      <c r="A299" s="12"/>
      <c r="B299" s="12"/>
      <c r="C299" s="29"/>
      <c r="D299" s="30"/>
      <c r="E299" s="12"/>
      <c r="F299" s="12"/>
      <c r="G299" s="8"/>
    </row>
    <row r="300" spans="1:7" ht="12.75" x14ac:dyDescent="0.2">
      <c r="A300" s="12"/>
      <c r="B300" s="12"/>
      <c r="C300" s="29"/>
      <c r="D300" s="30"/>
      <c r="E300" s="12"/>
      <c r="F300" s="12"/>
      <c r="G300" s="8"/>
    </row>
    <row r="301" spans="1:7" ht="12.75" x14ac:dyDescent="0.2">
      <c r="A301" s="12"/>
      <c r="B301" s="12"/>
      <c r="C301" s="29"/>
      <c r="D301" s="30"/>
      <c r="E301" s="12"/>
      <c r="F301" s="12"/>
      <c r="G301" s="8"/>
    </row>
    <row r="302" spans="1:7" ht="12.75" x14ac:dyDescent="0.2">
      <c r="A302" s="12"/>
      <c r="B302" s="12"/>
      <c r="C302" s="29"/>
      <c r="D302" s="30"/>
      <c r="E302" s="12"/>
      <c r="F302" s="12"/>
      <c r="G302" s="8"/>
    </row>
    <row r="303" spans="1:7" ht="12.75" x14ac:dyDescent="0.2">
      <c r="A303" s="12"/>
      <c r="B303" s="12"/>
      <c r="C303" s="29"/>
      <c r="D303" s="30"/>
      <c r="E303" s="12"/>
      <c r="F303" s="12"/>
      <c r="G303" s="8"/>
    </row>
    <row r="304" spans="1:7" ht="12.75" x14ac:dyDescent="0.2">
      <c r="A304" s="12"/>
      <c r="B304" s="12"/>
      <c r="C304" s="29"/>
      <c r="D304" s="30"/>
      <c r="E304" s="12"/>
      <c r="F304" s="12"/>
      <c r="G304" s="8"/>
    </row>
    <row r="305" spans="1:7" ht="12.75" x14ac:dyDescent="0.2">
      <c r="A305" s="12"/>
      <c r="B305" s="12"/>
      <c r="C305" s="29"/>
      <c r="D305" s="30"/>
      <c r="E305" s="12"/>
      <c r="F305" s="12"/>
      <c r="G305" s="8"/>
    </row>
    <row r="306" spans="1:7" ht="12.75" x14ac:dyDescent="0.2">
      <c r="A306" s="12"/>
      <c r="B306" s="12"/>
      <c r="C306" s="29"/>
      <c r="D306" s="30"/>
      <c r="E306" s="12"/>
      <c r="F306" s="12"/>
      <c r="G306" s="8"/>
    </row>
    <row r="307" spans="1:7" ht="12.75" x14ac:dyDescent="0.2">
      <c r="A307" s="12"/>
      <c r="B307" s="12"/>
      <c r="C307" s="29"/>
      <c r="D307" s="30"/>
      <c r="E307" s="12"/>
      <c r="F307" s="12"/>
      <c r="G307" s="8"/>
    </row>
    <row r="308" spans="1:7" ht="12.75" x14ac:dyDescent="0.2">
      <c r="A308" s="12"/>
      <c r="B308" s="12"/>
      <c r="C308" s="29"/>
      <c r="D308" s="30"/>
      <c r="E308" s="12"/>
      <c r="F308" s="12"/>
      <c r="G308" s="8"/>
    </row>
    <row r="309" spans="1:7" ht="12.75" x14ac:dyDescent="0.2">
      <c r="A309" s="12"/>
      <c r="B309" s="12"/>
      <c r="C309" s="29"/>
      <c r="D309" s="30"/>
      <c r="E309" s="12"/>
      <c r="F309" s="12"/>
      <c r="G309" s="8"/>
    </row>
    <row r="310" spans="1:7" ht="12.75" x14ac:dyDescent="0.2">
      <c r="A310" s="12"/>
      <c r="B310" s="12"/>
      <c r="C310" s="29"/>
      <c r="D310" s="30"/>
      <c r="E310" s="12"/>
      <c r="F310" s="12"/>
      <c r="G310" s="8"/>
    </row>
  </sheetData>
  <mergeCells count="378">
    <mergeCell ref="C61:D61"/>
    <mergeCell ref="C62:D62"/>
    <mergeCell ref="C63:D63"/>
    <mergeCell ref="C64:D64"/>
    <mergeCell ref="L72:N72"/>
    <mergeCell ref="L58:N68"/>
    <mergeCell ref="L43:N53"/>
    <mergeCell ref="H64:J64"/>
    <mergeCell ref="H65:J65"/>
    <mergeCell ref="H63:J63"/>
    <mergeCell ref="H61:J61"/>
    <mergeCell ref="H62:J62"/>
    <mergeCell ref="H60:J60"/>
    <mergeCell ref="H57:J57"/>
    <mergeCell ref="H52:J52"/>
    <mergeCell ref="H53:J53"/>
    <mergeCell ref="C52:D52"/>
    <mergeCell ref="H48:J48"/>
    <mergeCell ref="H68:J68"/>
    <mergeCell ref="H67:J67"/>
    <mergeCell ref="H72:J72"/>
    <mergeCell ref="C51:D51"/>
    <mergeCell ref="C57:D57"/>
    <mergeCell ref="C56:D56"/>
    <mergeCell ref="C17:D17"/>
    <mergeCell ref="C18:D18"/>
    <mergeCell ref="C19:D19"/>
    <mergeCell ref="H20:J20"/>
    <mergeCell ref="H78:J78"/>
    <mergeCell ref="H77:J77"/>
    <mergeCell ref="C75:D75"/>
    <mergeCell ref="C74:D74"/>
    <mergeCell ref="C71:D71"/>
    <mergeCell ref="C70:D70"/>
    <mergeCell ref="C77:D77"/>
    <mergeCell ref="C76:D76"/>
    <mergeCell ref="H43:J43"/>
    <mergeCell ref="C43:D43"/>
    <mergeCell ref="C42:D42"/>
    <mergeCell ref="C41:D41"/>
    <mergeCell ref="C47:D47"/>
    <mergeCell ref="C50:D50"/>
    <mergeCell ref="C65:D65"/>
    <mergeCell ref="C39:D39"/>
    <mergeCell ref="H73:J73"/>
    <mergeCell ref="H50:J50"/>
    <mergeCell ref="C59:D59"/>
    <mergeCell ref="C60:D60"/>
    <mergeCell ref="H24:J24"/>
    <mergeCell ref="H34:J34"/>
    <mergeCell ref="H32:J32"/>
    <mergeCell ref="H33:J33"/>
    <mergeCell ref="H29:J29"/>
    <mergeCell ref="H28:J28"/>
    <mergeCell ref="H31:J31"/>
    <mergeCell ref="L28:N38"/>
    <mergeCell ref="H42:J42"/>
    <mergeCell ref="H41:N41"/>
    <mergeCell ref="H30:J30"/>
    <mergeCell ref="H35:J35"/>
    <mergeCell ref="H36:J36"/>
    <mergeCell ref="C27:D27"/>
    <mergeCell ref="C26:D26"/>
    <mergeCell ref="H82:J82"/>
    <mergeCell ref="H83:J83"/>
    <mergeCell ref="H74:J74"/>
    <mergeCell ref="H75:J75"/>
    <mergeCell ref="H80:J80"/>
    <mergeCell ref="H79:J79"/>
    <mergeCell ref="H71:N71"/>
    <mergeCell ref="H81:J81"/>
    <mergeCell ref="L73:N83"/>
    <mergeCell ref="H76:J76"/>
    <mergeCell ref="H26:N26"/>
    <mergeCell ref="L27:N27"/>
    <mergeCell ref="H27:J27"/>
    <mergeCell ref="H47:J47"/>
    <mergeCell ref="H46:J46"/>
    <mergeCell ref="H58:J58"/>
    <mergeCell ref="H59:J59"/>
    <mergeCell ref="H66:J66"/>
    <mergeCell ref="L42:N42"/>
    <mergeCell ref="H56:N56"/>
    <mergeCell ref="L57:N57"/>
    <mergeCell ref="C58:D58"/>
    <mergeCell ref="H13:J13"/>
    <mergeCell ref="H14:J14"/>
    <mergeCell ref="H15:J15"/>
    <mergeCell ref="H16:J16"/>
    <mergeCell ref="L13:N23"/>
    <mergeCell ref="H11:N11"/>
    <mergeCell ref="H9:N9"/>
    <mergeCell ref="H12:J12"/>
    <mergeCell ref="L12:N12"/>
    <mergeCell ref="H17:J17"/>
    <mergeCell ref="H18:J18"/>
    <mergeCell ref="H19:J19"/>
    <mergeCell ref="H21:J21"/>
    <mergeCell ref="H23:J23"/>
    <mergeCell ref="H22:J22"/>
    <mergeCell ref="C11:D11"/>
    <mergeCell ref="C10:D10"/>
    <mergeCell ref="C12:D12"/>
    <mergeCell ref="C33:D33"/>
    <mergeCell ref="C25:D25"/>
    <mergeCell ref="C32:D32"/>
    <mergeCell ref="H45:J45"/>
    <mergeCell ref="H44:J44"/>
    <mergeCell ref="H37:J37"/>
    <mergeCell ref="H38:J38"/>
    <mergeCell ref="C34:D34"/>
    <mergeCell ref="C28:D28"/>
    <mergeCell ref="C29:D29"/>
    <mergeCell ref="C13:D13"/>
    <mergeCell ref="C16:D16"/>
    <mergeCell ref="C15:D15"/>
    <mergeCell ref="C14:D14"/>
    <mergeCell ref="C22:D22"/>
    <mergeCell ref="C24:D24"/>
    <mergeCell ref="C23:D23"/>
    <mergeCell ref="C30:D30"/>
    <mergeCell ref="C31:D31"/>
    <mergeCell ref="C20:D20"/>
    <mergeCell ref="C21:D21"/>
    <mergeCell ref="C54:D54"/>
    <mergeCell ref="C55:D55"/>
    <mergeCell ref="C53:D53"/>
    <mergeCell ref="H49:J49"/>
    <mergeCell ref="H51:J51"/>
    <mergeCell ref="C35:D35"/>
    <mergeCell ref="C46:D46"/>
    <mergeCell ref="C45:D45"/>
    <mergeCell ref="C44:D44"/>
    <mergeCell ref="C49:D49"/>
    <mergeCell ref="C48:D48"/>
    <mergeCell ref="C40:D40"/>
    <mergeCell ref="C37:D37"/>
    <mergeCell ref="C38:D38"/>
    <mergeCell ref="C36:D36"/>
    <mergeCell ref="C160:D160"/>
    <mergeCell ref="C155:D155"/>
    <mergeCell ref="C156:D156"/>
    <mergeCell ref="C146:D146"/>
    <mergeCell ref="C145:D145"/>
    <mergeCell ref="C138:D138"/>
    <mergeCell ref="C139:D139"/>
    <mergeCell ref="C144:D144"/>
    <mergeCell ref="C149:D149"/>
    <mergeCell ref="C141:D141"/>
    <mergeCell ref="C140:D140"/>
    <mergeCell ref="C157:D157"/>
    <mergeCell ref="C158:D158"/>
    <mergeCell ref="C170:D170"/>
    <mergeCell ref="C169:D169"/>
    <mergeCell ref="C172:D172"/>
    <mergeCell ref="C92:D92"/>
    <mergeCell ref="C103:D103"/>
    <mergeCell ref="C98:D98"/>
    <mergeCell ref="C95:D95"/>
    <mergeCell ref="C96:D96"/>
    <mergeCell ref="C99:D99"/>
    <mergeCell ref="C100:D100"/>
    <mergeCell ref="C97:D97"/>
    <mergeCell ref="C163:D163"/>
    <mergeCell ref="C162:D162"/>
    <mergeCell ref="C161:D161"/>
    <mergeCell ref="C153:D153"/>
    <mergeCell ref="C154:D154"/>
    <mergeCell ref="C148:D148"/>
    <mergeCell ref="C147:D147"/>
    <mergeCell ref="C150:D150"/>
    <mergeCell ref="C151:D151"/>
    <mergeCell ref="C152:D152"/>
    <mergeCell ref="C159:D159"/>
    <mergeCell ref="C135:D135"/>
    <mergeCell ref="C133:D133"/>
    <mergeCell ref="C134:D134"/>
    <mergeCell ref="C125:D125"/>
    <mergeCell ref="C126:D126"/>
    <mergeCell ref="C129:D129"/>
    <mergeCell ref="C130:D130"/>
    <mergeCell ref="C113:D113"/>
    <mergeCell ref="C114:D114"/>
    <mergeCell ref="C117:D117"/>
    <mergeCell ref="C118:D118"/>
    <mergeCell ref="C119:D119"/>
    <mergeCell ref="C121:D121"/>
    <mergeCell ref="C116:D116"/>
    <mergeCell ref="C131:D131"/>
    <mergeCell ref="C66:D66"/>
    <mergeCell ref="C67:D67"/>
    <mergeCell ref="C73:D73"/>
    <mergeCell ref="C72:D72"/>
    <mergeCell ref="C80:D80"/>
    <mergeCell ref="C79:D79"/>
    <mergeCell ref="C78:D78"/>
    <mergeCell ref="C106:D106"/>
    <mergeCell ref="C107:D107"/>
    <mergeCell ref="C104:D104"/>
    <mergeCell ref="C105:D105"/>
    <mergeCell ref="C90:D90"/>
    <mergeCell ref="C81:D81"/>
    <mergeCell ref="C83:D83"/>
    <mergeCell ref="C82:D82"/>
    <mergeCell ref="C68:D68"/>
    <mergeCell ref="C69:D69"/>
    <mergeCell ref="C91:D91"/>
    <mergeCell ref="C84:D84"/>
    <mergeCell ref="C86:D86"/>
    <mergeCell ref="C88:D88"/>
    <mergeCell ref="C85:D85"/>
    <mergeCell ref="C272:D272"/>
    <mergeCell ref="C271:D271"/>
    <mergeCell ref="C249:D249"/>
    <mergeCell ref="C250:D250"/>
    <mergeCell ref="C234:D234"/>
    <mergeCell ref="C235:D235"/>
    <mergeCell ref="C241:D241"/>
    <mergeCell ref="C237:D237"/>
    <mergeCell ref="C247:D247"/>
    <mergeCell ref="C244:D244"/>
    <mergeCell ref="C245:D245"/>
    <mergeCell ref="C246:D246"/>
    <mergeCell ref="C269:D269"/>
    <mergeCell ref="C270:D270"/>
    <mergeCell ref="C267:D267"/>
    <mergeCell ref="C268:D268"/>
    <mergeCell ref="C263:D263"/>
    <mergeCell ref="C257:D257"/>
    <mergeCell ref="C258:D258"/>
    <mergeCell ref="C262:D262"/>
    <mergeCell ref="C260:D260"/>
    <mergeCell ref="C261:D261"/>
    <mergeCell ref="C259:D259"/>
    <mergeCell ref="C254:D254"/>
    <mergeCell ref="C265:D265"/>
    <mergeCell ref="C266:D266"/>
    <mergeCell ref="C240:D240"/>
    <mergeCell ref="C239:D239"/>
    <mergeCell ref="C238:D238"/>
    <mergeCell ref="C206:D206"/>
    <mergeCell ref="C205:D205"/>
    <mergeCell ref="C264:D264"/>
    <mergeCell ref="C242:D242"/>
    <mergeCell ref="C243:D243"/>
    <mergeCell ref="C253:D253"/>
    <mergeCell ref="C251:D251"/>
    <mergeCell ref="C252:D252"/>
    <mergeCell ref="C255:D255"/>
    <mergeCell ref="C256:D256"/>
    <mergeCell ref="C229:D229"/>
    <mergeCell ref="C230:D230"/>
    <mergeCell ref="C231:D231"/>
    <mergeCell ref="C227:D227"/>
    <mergeCell ref="C236:D236"/>
    <mergeCell ref="C224:D224"/>
    <mergeCell ref="C228:D228"/>
    <mergeCell ref="C226:D226"/>
    <mergeCell ref="C232:D232"/>
    <mergeCell ref="C287:D287"/>
    <mergeCell ref="C301:D301"/>
    <mergeCell ref="C302:D302"/>
    <mergeCell ref="C308:D308"/>
    <mergeCell ref="C298:D298"/>
    <mergeCell ref="C299:D299"/>
    <mergeCell ref="C307:D307"/>
    <mergeCell ref="C306:D306"/>
    <mergeCell ref="C304:D304"/>
    <mergeCell ref="C305:D305"/>
    <mergeCell ref="C277:D277"/>
    <mergeCell ref="C279:D279"/>
    <mergeCell ref="C280:D280"/>
    <mergeCell ref="C278:D278"/>
    <mergeCell ref="C281:D281"/>
    <mergeCell ref="C309:D309"/>
    <mergeCell ref="C310:D310"/>
    <mergeCell ref="C303:D303"/>
    <mergeCell ref="C300:D300"/>
    <mergeCell ref="C293:D293"/>
    <mergeCell ref="C292:D292"/>
    <mergeCell ref="C294:D294"/>
    <mergeCell ref="C295:D295"/>
    <mergeCell ref="C296:D296"/>
    <mergeCell ref="C297:D297"/>
    <mergeCell ref="C290:D290"/>
    <mergeCell ref="C291:D291"/>
    <mergeCell ref="C288:D288"/>
    <mergeCell ref="C289:D289"/>
    <mergeCell ref="C282:D282"/>
    <mergeCell ref="C284:D284"/>
    <mergeCell ref="C283:D283"/>
    <mergeCell ref="C285:D285"/>
    <mergeCell ref="C286:D286"/>
    <mergeCell ref="C233:D233"/>
    <mergeCell ref="C190:D190"/>
    <mergeCell ref="C192:D192"/>
    <mergeCell ref="C191:D191"/>
    <mergeCell ref="C193:D193"/>
    <mergeCell ref="C194:D194"/>
    <mergeCell ref="C195:D195"/>
    <mergeCell ref="C196:D196"/>
    <mergeCell ref="C200:D200"/>
    <mergeCell ref="C197:D197"/>
    <mergeCell ref="C207:D207"/>
    <mergeCell ref="C201:D201"/>
    <mergeCell ref="C225:D225"/>
    <mergeCell ref="C218:D218"/>
    <mergeCell ref="C217:D217"/>
    <mergeCell ref="C216:D216"/>
    <mergeCell ref="C203:D203"/>
    <mergeCell ref="C204:D204"/>
    <mergeCell ref="C208:D208"/>
    <mergeCell ref="C221:D221"/>
    <mergeCell ref="C220:D220"/>
    <mergeCell ref="C214:D214"/>
    <mergeCell ref="C215:D215"/>
    <mergeCell ref="C189:D189"/>
    <mergeCell ref="C177:D177"/>
    <mergeCell ref="C175:D175"/>
    <mergeCell ref="C176:D176"/>
    <mergeCell ref="C178:D178"/>
    <mergeCell ref="C179:D179"/>
    <mergeCell ref="C165:D165"/>
    <mergeCell ref="C164:D164"/>
    <mergeCell ref="C171:D171"/>
    <mergeCell ref="C168:D168"/>
    <mergeCell ref="C167:D167"/>
    <mergeCell ref="C166:D166"/>
    <mergeCell ref="C173:D173"/>
    <mergeCell ref="C174:D174"/>
    <mergeCell ref="C112:D112"/>
    <mergeCell ref="C180:D180"/>
    <mergeCell ref="C87:D87"/>
    <mergeCell ref="C89:D89"/>
    <mergeCell ref="C115:D115"/>
    <mergeCell ref="C120:D120"/>
    <mergeCell ref="C124:D124"/>
    <mergeCell ref="C128:D128"/>
    <mergeCell ref="C127:D127"/>
    <mergeCell ref="C101:D101"/>
    <mergeCell ref="C102:D102"/>
    <mergeCell ref="C122:D122"/>
    <mergeCell ref="C123:D123"/>
    <mergeCell ref="C93:D93"/>
    <mergeCell ref="C94:D94"/>
    <mergeCell ref="C110:D110"/>
    <mergeCell ref="C111:D111"/>
    <mergeCell ref="C108:D108"/>
    <mergeCell ref="C109:D109"/>
    <mergeCell ref="C136:D136"/>
    <mergeCell ref="C142:D142"/>
    <mergeCell ref="C143:D143"/>
    <mergeCell ref="C137:D137"/>
    <mergeCell ref="C132:D132"/>
    <mergeCell ref="C273:D273"/>
    <mergeCell ref="C274:D274"/>
    <mergeCell ref="C276:D276"/>
    <mergeCell ref="C275:D275"/>
    <mergeCell ref="C248:D248"/>
    <mergeCell ref="C181:D181"/>
    <mergeCell ref="C182:D182"/>
    <mergeCell ref="C183:D183"/>
    <mergeCell ref="C184:D184"/>
    <mergeCell ref="C186:D186"/>
    <mergeCell ref="C187:D187"/>
    <mergeCell ref="C188:D188"/>
    <mergeCell ref="C185:D185"/>
    <mergeCell ref="C202:D202"/>
    <mergeCell ref="C199:D199"/>
    <mergeCell ref="C198:D198"/>
    <mergeCell ref="C222:D222"/>
    <mergeCell ref="C223:D223"/>
    <mergeCell ref="C213:D213"/>
    <mergeCell ref="C211:D211"/>
    <mergeCell ref="C212:D212"/>
    <mergeCell ref="C209:D209"/>
    <mergeCell ref="C210:D210"/>
    <mergeCell ref="C219:D219"/>
  </mergeCells>
  <dataValidations count="2">
    <dataValidation type="list" allowBlank="1" showErrorMessage="1" sqref="C10:C310">
      <formula1>"Ремонт и обслуживание Фудек,Ремонт и обслуживание Вистекс,Ремонт и обслуживание Унитех,Ремонт и обслуживание IT,Покупка МБП Фудек,Покупка МБП Вистекс,Покупка МБП Унитех,Покупка МБП Иное,Покупка оборудования Фудек.Вистекс.Унитех.Иное.,Расходы наличными Мет"&amp;"ро. Касторама итд.,"</formula1>
    </dataValidation>
    <dataValidation type="list" allowBlank="1" showErrorMessage="1" sqref="E10:E310">
      <formula1>"Директор,ТУ,"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818E"/>
    <outlinePr summaryBelow="0" summaryRight="0"/>
  </sheetPr>
  <dimension ref="A1:N310"/>
  <sheetViews>
    <sheetView workbookViewId="0"/>
  </sheetViews>
  <sheetFormatPr defaultColWidth="14.42578125" defaultRowHeight="15.75" customHeight="1" x14ac:dyDescent="0.2"/>
  <cols>
    <col min="1" max="1" width="56.85546875" customWidth="1"/>
    <col min="2" max="2" width="16.140625" customWidth="1"/>
    <col min="3" max="3" width="18.28515625" customWidth="1"/>
    <col min="4" max="4" width="18.5703125" customWidth="1"/>
    <col min="5" max="5" width="18.140625" customWidth="1"/>
    <col min="6" max="6" width="18.7109375" customWidth="1"/>
    <col min="9" max="9" width="15.5703125" customWidth="1"/>
    <col min="10" max="10" width="15.42578125" customWidth="1"/>
    <col min="14" max="14" width="16.85546875" customWidth="1"/>
  </cols>
  <sheetData>
    <row r="1" spans="1:14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s="2" t="s">
        <v>13</v>
      </c>
      <c r="B2" s="3"/>
      <c r="C2" s="4"/>
      <c r="D2" s="3"/>
      <c r="E2" s="4"/>
      <c r="F2" s="4"/>
      <c r="G2" s="4"/>
      <c r="H2" s="4"/>
      <c r="I2" s="4"/>
      <c r="J2" s="4"/>
      <c r="K2" s="4"/>
      <c r="L2" s="4"/>
      <c r="M2" s="4"/>
      <c r="N2" s="5">
        <f t="shared" ref="N2:N3" si="0">SUM(B2:M2)</f>
        <v>0</v>
      </c>
    </row>
    <row r="3" spans="1:14" x14ac:dyDescent="0.25">
      <c r="A3" s="2" t="s">
        <v>14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>
        <f t="shared" si="0"/>
        <v>0</v>
      </c>
    </row>
    <row r="4" spans="1:14" x14ac:dyDescent="0.25">
      <c r="A4" s="2" t="s">
        <v>15</v>
      </c>
      <c r="B4" s="6">
        <f t="shared" ref="B4:N4" si="1">B2*0.0056</f>
        <v>0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</row>
    <row r="5" spans="1:14" x14ac:dyDescent="0.25">
      <c r="A5" s="2" t="s">
        <v>16</v>
      </c>
      <c r="B5" s="6">
        <f t="shared" ref="B5:N5" si="2">B3*0.0056</f>
        <v>0</v>
      </c>
      <c r="C5" s="6">
        <f t="shared" si="2"/>
        <v>0</v>
      </c>
      <c r="D5" s="6">
        <f t="shared" si="2"/>
        <v>0</v>
      </c>
      <c r="E5" s="6">
        <f t="shared" si="2"/>
        <v>0</v>
      </c>
      <c r="F5" s="6">
        <f t="shared" si="2"/>
        <v>0</v>
      </c>
      <c r="G5" s="6">
        <f t="shared" si="2"/>
        <v>0</v>
      </c>
      <c r="H5" s="6">
        <f t="shared" si="2"/>
        <v>0</v>
      </c>
      <c r="I5" s="6">
        <f t="shared" si="2"/>
        <v>0</v>
      </c>
      <c r="J5" s="6">
        <f t="shared" si="2"/>
        <v>0</v>
      </c>
      <c r="K5" s="6">
        <f t="shared" si="2"/>
        <v>0</v>
      </c>
      <c r="L5" s="6">
        <f t="shared" si="2"/>
        <v>0</v>
      </c>
      <c r="M5" s="6">
        <f t="shared" si="2"/>
        <v>0</v>
      </c>
      <c r="N5" s="6">
        <f t="shared" si="2"/>
        <v>0</v>
      </c>
    </row>
    <row r="6" spans="1:14" x14ac:dyDescent="0.25">
      <c r="A6" s="2" t="s">
        <v>17</v>
      </c>
      <c r="B6" s="6">
        <f>SUMIFS(Ресторан4!$F$10:$F$310,Ресторан4!$B$10:$B$310,"&gt;="&amp;Ресторан4!$H$10,Ресторан4!$B$10:$B$310,"&lt;="&amp;Ресторан4!$I$10)</f>
        <v>300</v>
      </c>
      <c r="C6" s="6">
        <f>SUMIFS(Ресторан4!$F$10:$F$310,Ресторан4!$B$10:$B$310,"&gt;="&amp;Ресторан4!$J$10,Ресторан4!$B$10:$B$310,"&lt;="&amp;Ресторан4!$K$10)</f>
        <v>0</v>
      </c>
      <c r="D6" s="6">
        <f>SUMIFS(Ресторан4!$F$10:$F$310,Ресторан4!$B$10:$B$310,"&gt;="&amp;Ресторан4!$L$10,Ресторан4!$B$10:$B$310,"&lt;="&amp;Ресторан4!$M$10)</f>
        <v>0</v>
      </c>
      <c r="E6" s="6">
        <f>SUMIFS(Ресторан4!$F$10:$F$310,Ресторан4!$B$10:$B$310,"&gt;="&amp;Ресторан4!$H$25,Ресторан4!$B$10:$B$310,"&lt;="&amp;Ресторан4!$I$25)</f>
        <v>50</v>
      </c>
      <c r="F6" s="6">
        <f>SUMIFS(Ресторан4!$F$10:$F$310,Ресторан4!$B$10:$B$310,"&gt;="&amp;Ресторан4!$J$25,Ресторан4!$B$10:$B$310,"&lt;="&amp;Ресторан4!$K$25)</f>
        <v>0</v>
      </c>
      <c r="G6" s="6">
        <f>SUMIFS(Ресторан4!$F$10:$F$310,Ресторан4!$B$10:$B$310,"&gt;="&amp;Ресторан4!$L$25,Ресторан4!$B$10:$B$310,"&lt;="&amp;Ресторан4!$M$25)</f>
        <v>0</v>
      </c>
      <c r="H6" s="6">
        <f>SUMIFS(Ресторан4!$F$10:$F$310,Ресторан4!$B$10:$B$310,"&gt;="&amp;Ресторан4!$H$40,Ресторан4!$B$10:$B$310,"&lt;="&amp;Ресторан4!$I$40)</f>
        <v>0</v>
      </c>
      <c r="I6" s="6">
        <f>SUMIFS(Ресторан4!$F$10:$F$310,Ресторан4!$B$10:$B$310,"&gt;="&amp;Ресторан4!$J$40,Ресторан4!$B$10:$B$310,"&lt;="&amp;Ресторан4!$K$40)</f>
        <v>0</v>
      </c>
      <c r="J6" s="6">
        <f>SUMIFS(Ресторан4!$F$10:$F$310,Ресторан4!$B$10:$B$310,"&gt;="&amp;Ресторан4!$L$40,Ресторан4!$B$10:$B$310,"&lt;="&amp;Ресторан4!$M$40)</f>
        <v>0</v>
      </c>
      <c r="K6" s="6">
        <f>SUMIFS(Ресторан4!$F$10:$F$310,Ресторан4!$B$10:$B$310,"&gt;="&amp;Ресторан4!$H$55,Ресторан4!$B$10:$B$310,"&lt;="&amp;Ресторан4!$I$55)</f>
        <v>0</v>
      </c>
      <c r="L6" s="6">
        <f>SUMIFS(Ресторан4!$F$10:$F$310,Ресторан4!$B$10:$B$310,"&gt;="&amp;Ресторан4!$J$55,Ресторан4!$B$10:$B$310,"&lt;="&amp;Ресторан4!$K$55)</f>
        <v>0</v>
      </c>
      <c r="M6" s="6">
        <f>SUMIFS(Ресторан4!$F$10:$F$310,Ресторан4!$B$10:$B$310,"&gt;="&amp;Ресторан4!$L$55,Ресторан4!$B$10:$B$310,"&lt;="&amp;Ресторан4!$M$55)</f>
        <v>0</v>
      </c>
      <c r="N6" s="6">
        <f>SUMIFS(Ресторан4!$F$10:$F$310,Ресторан4!$B$10:$B$310,"&gt;="&amp;Ресторан4!$H$70,Ресторан4!$B$10:$B$310,"&lt;="&amp;Ресторан4!$M$70)</f>
        <v>350</v>
      </c>
    </row>
    <row r="7" spans="1:14" x14ac:dyDescent="0.25">
      <c r="A7" s="2" t="s">
        <v>18</v>
      </c>
      <c r="B7" s="6">
        <f t="shared" ref="B7:N7" si="3">B5-B6</f>
        <v>-300</v>
      </c>
      <c r="C7" s="6">
        <f t="shared" si="3"/>
        <v>0</v>
      </c>
      <c r="D7" s="6">
        <f t="shared" si="3"/>
        <v>0</v>
      </c>
      <c r="E7" s="6">
        <f t="shared" si="3"/>
        <v>-50</v>
      </c>
      <c r="F7" s="6">
        <f t="shared" si="3"/>
        <v>0</v>
      </c>
      <c r="G7" s="6">
        <f t="shared" si="3"/>
        <v>0</v>
      </c>
      <c r="H7" s="6">
        <f t="shared" si="3"/>
        <v>0</v>
      </c>
      <c r="I7" s="6">
        <f t="shared" si="3"/>
        <v>0</v>
      </c>
      <c r="J7" s="6">
        <f t="shared" si="3"/>
        <v>0</v>
      </c>
      <c r="K7" s="6">
        <f t="shared" si="3"/>
        <v>0</v>
      </c>
      <c r="L7" s="6">
        <f t="shared" si="3"/>
        <v>0</v>
      </c>
      <c r="M7" s="6">
        <f t="shared" si="3"/>
        <v>0</v>
      </c>
      <c r="N7" s="6">
        <f t="shared" si="3"/>
        <v>-350</v>
      </c>
    </row>
    <row r="9" spans="1:14" ht="30.75" customHeight="1" x14ac:dyDescent="0.25">
      <c r="A9" s="7" t="s">
        <v>19</v>
      </c>
      <c r="B9" s="7" t="s">
        <v>20</v>
      </c>
      <c r="C9" s="2" t="s">
        <v>21</v>
      </c>
      <c r="D9" s="2"/>
      <c r="E9" s="7" t="s">
        <v>22</v>
      </c>
      <c r="F9" s="2" t="s">
        <v>23</v>
      </c>
      <c r="G9" s="8"/>
      <c r="H9" s="35" t="s">
        <v>24</v>
      </c>
      <c r="I9" s="33"/>
      <c r="J9" s="33"/>
      <c r="K9" s="33"/>
      <c r="L9" s="33"/>
      <c r="M9" s="33"/>
      <c r="N9" s="30"/>
    </row>
    <row r="10" spans="1:14" ht="12.75" x14ac:dyDescent="0.2">
      <c r="A10" s="9">
        <v>22222</v>
      </c>
      <c r="B10" s="10">
        <v>43559</v>
      </c>
      <c r="C10" s="31" t="s">
        <v>25</v>
      </c>
      <c r="D10" s="30"/>
      <c r="E10" s="9"/>
      <c r="F10" s="9">
        <v>50</v>
      </c>
      <c r="G10" s="8"/>
      <c r="H10" s="11">
        <v>43466</v>
      </c>
      <c r="I10" s="11">
        <v>43496</v>
      </c>
      <c r="J10" s="11">
        <v>43497</v>
      </c>
      <c r="K10" s="11">
        <v>43524</v>
      </c>
      <c r="L10" s="11">
        <v>43525</v>
      </c>
      <c r="M10" s="11">
        <v>43555</v>
      </c>
    </row>
    <row r="11" spans="1:14" x14ac:dyDescent="0.25">
      <c r="A11" s="12"/>
      <c r="B11" s="13">
        <v>43466</v>
      </c>
      <c r="C11" s="31" t="s">
        <v>26</v>
      </c>
      <c r="D11" s="30"/>
      <c r="F11" s="9">
        <v>300</v>
      </c>
      <c r="G11" s="8"/>
      <c r="H11" s="35" t="s">
        <v>27</v>
      </c>
      <c r="I11" s="33"/>
      <c r="J11" s="33"/>
      <c r="K11" s="33"/>
      <c r="L11" s="33"/>
      <c r="M11" s="33"/>
      <c r="N11" s="30"/>
    </row>
    <row r="12" spans="1:14" x14ac:dyDescent="0.25">
      <c r="A12" s="9"/>
      <c r="B12" s="14"/>
      <c r="C12" s="31" t="s">
        <v>28</v>
      </c>
      <c r="D12" s="30"/>
      <c r="E12" s="9" t="s">
        <v>29</v>
      </c>
      <c r="F12" s="9"/>
      <c r="G12" s="8"/>
      <c r="H12" s="34" t="s">
        <v>30</v>
      </c>
      <c r="I12" s="33"/>
      <c r="J12" s="30"/>
      <c r="K12" s="2" t="s">
        <v>31</v>
      </c>
      <c r="L12" s="35" t="s">
        <v>32</v>
      </c>
      <c r="M12" s="33"/>
      <c r="N12" s="30"/>
    </row>
    <row r="13" spans="1:14" ht="12.75" x14ac:dyDescent="0.2">
      <c r="A13" s="12"/>
      <c r="B13" s="12"/>
      <c r="C13" s="29"/>
      <c r="D13" s="30"/>
      <c r="E13" s="12"/>
      <c r="F13" s="12"/>
      <c r="G13" s="8"/>
      <c r="H13" s="32" t="s">
        <v>25</v>
      </c>
      <c r="I13" s="33"/>
      <c r="J13" s="30"/>
      <c r="K13" s="15">
        <f>SUMIFS(Ресторан4!$F$10:$F$310,Ресторан4!$C$10:$C$310,"Ремонт и обслуживание Фудек",Ресторан4!$B$10:$B$310,"&gt;="&amp;Ресторан4!$H$10,Ресторан4!$B$10:$B$310,"&lt;="&amp;Ресторан4!M10)</f>
        <v>0</v>
      </c>
      <c r="L13" s="36" t="s">
        <v>33</v>
      </c>
      <c r="M13" s="37"/>
      <c r="N13" s="38"/>
    </row>
    <row r="14" spans="1:14" ht="12.75" x14ac:dyDescent="0.2">
      <c r="A14" s="12"/>
      <c r="B14" s="12"/>
      <c r="C14" s="29"/>
      <c r="D14" s="30"/>
      <c r="E14" s="12"/>
      <c r="F14" s="12"/>
      <c r="G14" s="8"/>
      <c r="H14" s="32" t="s">
        <v>28</v>
      </c>
      <c r="I14" s="33"/>
      <c r="J14" s="30"/>
      <c r="K14" s="15">
        <f>SUMIFS(Ресторан4!F10:F310,Ресторан4!C10:C310,"Ремонт и обслуживание Вистекс",Ресторан4!B10:B310,"&gt;="&amp;Ресторан4!H10,Ресторан4!B10:B310,"&lt;="&amp;Ресторан4!M10)</f>
        <v>0</v>
      </c>
      <c r="L14" s="39"/>
      <c r="M14" s="40"/>
      <c r="N14" s="41"/>
    </row>
    <row r="15" spans="1:14" ht="12.75" x14ac:dyDescent="0.2">
      <c r="A15" s="12"/>
      <c r="B15" s="12"/>
      <c r="C15" s="29"/>
      <c r="D15" s="30"/>
      <c r="E15" s="12"/>
      <c r="F15" s="12"/>
      <c r="G15" s="8"/>
      <c r="H15" s="32" t="s">
        <v>26</v>
      </c>
      <c r="I15" s="33"/>
      <c r="J15" s="30"/>
      <c r="K15" s="15">
        <f>SUMIFS(Ресторан4!F10:F310,Ресторан4!C10:C310,"Ремонт и обслуживание Унитех",Ресторан4!B10:B310,"&gt;="&amp;Ресторан4!H10,Ресторан4!B10:B310,"&lt;="&amp;Ресторан4!M10)</f>
        <v>300</v>
      </c>
      <c r="L15" s="39"/>
      <c r="M15" s="40"/>
      <c r="N15" s="41"/>
    </row>
    <row r="16" spans="1:14" ht="12.75" x14ac:dyDescent="0.2">
      <c r="A16" s="12"/>
      <c r="B16" s="12"/>
      <c r="C16" s="29"/>
      <c r="D16" s="30"/>
      <c r="E16" s="12"/>
      <c r="F16" s="12"/>
      <c r="G16" s="8"/>
      <c r="H16" s="32" t="s">
        <v>34</v>
      </c>
      <c r="I16" s="33"/>
      <c r="J16" s="30"/>
      <c r="K16" s="15">
        <f>SUMIFS(Ресторан4!F10:F310,Ресторан4!C10:C310,"Ремонт и обслуживание IT",Ресторан4!B10:B310,"&gt;="&amp;Ресторан4!H10,Ресторан4!B10:B310,"&lt;="&amp;Ресторан4!M10)</f>
        <v>0</v>
      </c>
      <c r="L16" s="39"/>
      <c r="M16" s="40"/>
      <c r="N16" s="41"/>
    </row>
    <row r="17" spans="1:14" ht="12.75" x14ac:dyDescent="0.2">
      <c r="A17" s="12"/>
      <c r="B17" s="12"/>
      <c r="C17" s="29"/>
      <c r="D17" s="30"/>
      <c r="E17" s="12"/>
      <c r="F17" s="12"/>
      <c r="G17" s="8"/>
      <c r="H17" s="32" t="s">
        <v>35</v>
      </c>
      <c r="I17" s="33"/>
      <c r="J17" s="30"/>
      <c r="K17" s="15">
        <f>SUMIFS(Ресторан4!F10:F310,Ресторан4!C10:C310,"Покупка МБП Фудек",Ресторан4!B10:B310,"&gt;="&amp;Ресторан4!H10,Ресторан4!B10:B310,"&lt;="&amp;Ресторан4!M10)</f>
        <v>0</v>
      </c>
      <c r="L17" s="39"/>
      <c r="M17" s="40"/>
      <c r="N17" s="41"/>
    </row>
    <row r="18" spans="1:14" ht="12.75" x14ac:dyDescent="0.2">
      <c r="A18" s="12"/>
      <c r="B18" s="12"/>
      <c r="C18" s="29"/>
      <c r="D18" s="30"/>
      <c r="E18" s="12"/>
      <c r="F18" s="12"/>
      <c r="G18" s="8"/>
      <c r="H18" s="32" t="s">
        <v>36</v>
      </c>
      <c r="I18" s="33"/>
      <c r="J18" s="30"/>
      <c r="K18" s="15">
        <f>SUMIFS(Ресторан4!F10:F310,Ресторан4!C10:C310,"Покупка МБП Вистекс",Ресторан4!B10:B310,"&gt;="&amp;Ресторан4!H10,Ресторан4!B10:B310,"&lt;="&amp;Ресторан4!M10)</f>
        <v>0</v>
      </c>
      <c r="L18" s="39"/>
      <c r="M18" s="40"/>
      <c r="N18" s="41"/>
    </row>
    <row r="19" spans="1:14" ht="12.75" x14ac:dyDescent="0.2">
      <c r="A19" s="12"/>
      <c r="B19" s="12"/>
      <c r="C19" s="29"/>
      <c r="D19" s="30"/>
      <c r="E19" s="12"/>
      <c r="F19" s="12"/>
      <c r="G19" s="8"/>
      <c r="H19" s="32" t="s">
        <v>37</v>
      </c>
      <c r="I19" s="33"/>
      <c r="J19" s="30"/>
      <c r="K19" s="15">
        <f>SUMIFS(Ресторан4!F10:F310,Ресторан4!C10:C310,"Покупка МБП Унитех",Ресторан4!B10:B310,"&gt;="&amp;Ресторан4!H10,Ресторан4!B10:B310,"&lt;="&amp;Ресторан4!M10)</f>
        <v>0</v>
      </c>
      <c r="L19" s="39"/>
      <c r="M19" s="40"/>
      <c r="N19" s="41"/>
    </row>
    <row r="20" spans="1:14" ht="12.75" x14ac:dyDescent="0.2">
      <c r="A20" s="12"/>
      <c r="B20" s="12"/>
      <c r="C20" s="29"/>
      <c r="D20" s="30"/>
      <c r="E20" s="12"/>
      <c r="F20" s="12"/>
      <c r="G20" s="8"/>
      <c r="H20" s="32" t="s">
        <v>38</v>
      </c>
      <c r="I20" s="33"/>
      <c r="J20" s="30"/>
      <c r="K20" s="15">
        <f>SUMIFS(Ресторан4!F10:F310,Ресторан4!C10:C310,"Покупка МБП Иное",Ресторан4!B10:B310,"&gt;="&amp;Ресторан4!H10,Ресторан4!B10:B310,"&lt;="&amp;Ресторан4!M10)</f>
        <v>0</v>
      </c>
      <c r="L20" s="39"/>
      <c r="M20" s="40"/>
      <c r="N20" s="41"/>
    </row>
    <row r="21" spans="1:14" ht="12.75" x14ac:dyDescent="0.2">
      <c r="A21" s="12"/>
      <c r="B21" s="12"/>
      <c r="C21" s="29"/>
      <c r="D21" s="30"/>
      <c r="E21" s="12"/>
      <c r="F21" s="12"/>
      <c r="G21" s="8"/>
      <c r="H21" s="32" t="s">
        <v>39</v>
      </c>
      <c r="I21" s="33"/>
      <c r="J21" s="30"/>
      <c r="K21" s="15">
        <f>SUMIFS(Ресторан4!F10:F310,Ресторан4!C10:C310,"Покупка Оборудования Фудек,Вистекс,Унитех,иное",Ресторан4!B10:B310,"&gt;="&amp;Ресторан4!H10,Ресторан4!B10:B310,"&lt;="&amp;Ресторан4!M10)</f>
        <v>0</v>
      </c>
      <c r="L21" s="39"/>
      <c r="M21" s="40"/>
      <c r="N21" s="41"/>
    </row>
    <row r="22" spans="1:14" ht="12.75" x14ac:dyDescent="0.2">
      <c r="A22" s="12"/>
      <c r="B22" s="12"/>
      <c r="C22" s="29"/>
      <c r="D22" s="30"/>
      <c r="E22" s="12"/>
      <c r="F22" s="12"/>
      <c r="G22" s="8"/>
      <c r="H22" s="32" t="s">
        <v>40</v>
      </c>
      <c r="I22" s="33"/>
      <c r="J22" s="30"/>
      <c r="K22" s="15">
        <f>SUMIFS(Ресторан4!F10:F310,Ресторан4!C10:C310,"Расходы наличными Метро,Касторама итд.",Ресторан4!B10:B310,"&gt;="&amp;Ресторан4!H10,Ресторан4!B10:B310,"&lt;="&amp;Ресторан4!M10)</f>
        <v>0</v>
      </c>
      <c r="L22" s="39"/>
      <c r="M22" s="40"/>
      <c r="N22" s="41"/>
    </row>
    <row r="23" spans="1:14" x14ac:dyDescent="0.25">
      <c r="A23" s="12"/>
      <c r="B23" s="12"/>
      <c r="C23" s="29"/>
      <c r="D23" s="30"/>
      <c r="E23" s="12"/>
      <c r="F23" s="12"/>
      <c r="G23" s="8"/>
      <c r="H23" s="34" t="s">
        <v>12</v>
      </c>
      <c r="I23" s="33"/>
      <c r="J23" s="30"/>
      <c r="K23" s="16">
        <f>SUM(K13:K22)</f>
        <v>300</v>
      </c>
      <c r="L23" s="42"/>
      <c r="M23" s="43"/>
      <c r="N23" s="44"/>
    </row>
    <row r="24" spans="1:14" ht="12.75" x14ac:dyDescent="0.2">
      <c r="A24" s="12"/>
      <c r="B24" s="12"/>
      <c r="C24" s="29"/>
      <c r="D24" s="30"/>
      <c r="E24" s="12"/>
      <c r="F24" s="12"/>
      <c r="G24" s="8"/>
      <c r="H24" s="40"/>
      <c r="I24" s="40"/>
      <c r="J24" s="40"/>
    </row>
    <row r="25" spans="1:14" ht="12.75" x14ac:dyDescent="0.2">
      <c r="A25" s="12"/>
      <c r="B25" s="12"/>
      <c r="C25" s="29"/>
      <c r="D25" s="30"/>
      <c r="E25" s="12"/>
      <c r="F25" s="12"/>
      <c r="G25" s="8"/>
      <c r="H25" s="11">
        <v>43556</v>
      </c>
      <c r="I25" s="11">
        <v>43585</v>
      </c>
      <c r="J25" s="11">
        <v>43586</v>
      </c>
      <c r="K25" s="11">
        <v>43616</v>
      </c>
      <c r="L25" s="11">
        <v>43617</v>
      </c>
      <c r="M25" s="11">
        <v>43646</v>
      </c>
    </row>
    <row r="26" spans="1:14" x14ac:dyDescent="0.25">
      <c r="A26" s="12"/>
      <c r="B26" s="12"/>
      <c r="C26" s="29"/>
      <c r="D26" s="30"/>
      <c r="E26" s="12"/>
      <c r="F26" s="12"/>
      <c r="G26" s="8"/>
      <c r="H26" s="35" t="s">
        <v>41</v>
      </c>
      <c r="I26" s="33"/>
      <c r="J26" s="33"/>
      <c r="K26" s="33"/>
      <c r="L26" s="33"/>
      <c r="M26" s="33"/>
      <c r="N26" s="30"/>
    </row>
    <row r="27" spans="1:14" x14ac:dyDescent="0.25">
      <c r="A27" s="12"/>
      <c r="B27" s="12"/>
      <c r="C27" s="29"/>
      <c r="D27" s="30"/>
      <c r="E27" s="12"/>
      <c r="F27" s="12"/>
      <c r="G27" s="8"/>
      <c r="H27" s="34" t="s">
        <v>30</v>
      </c>
      <c r="I27" s="33"/>
      <c r="J27" s="30"/>
      <c r="K27" s="2" t="s">
        <v>31</v>
      </c>
      <c r="L27" s="35" t="s">
        <v>32</v>
      </c>
      <c r="M27" s="33"/>
      <c r="N27" s="30"/>
    </row>
    <row r="28" spans="1:14" ht="12.75" x14ac:dyDescent="0.2">
      <c r="A28" s="12"/>
      <c r="B28" s="12"/>
      <c r="C28" s="29"/>
      <c r="D28" s="30"/>
      <c r="E28" s="12"/>
      <c r="F28" s="12"/>
      <c r="G28" s="8"/>
      <c r="H28" s="32" t="s">
        <v>25</v>
      </c>
      <c r="I28" s="33"/>
      <c r="J28" s="30"/>
      <c r="K28" s="15">
        <f>SUMIFS(Ресторан4!$F$10:$F$310,Ресторан4!$C$10:$C$310,"Ремонт и обслуживание Фудек",Ресторан4!$B$10:$B$310,"&gt;="&amp;Ресторан4!$H$25,Ресторан4!$B$10:$B$310,"&lt;="&amp;Ресторан4!$M$25)</f>
        <v>50</v>
      </c>
      <c r="L28" s="36" t="s">
        <v>33</v>
      </c>
      <c r="M28" s="37"/>
      <c r="N28" s="38"/>
    </row>
    <row r="29" spans="1:14" ht="12.75" x14ac:dyDescent="0.2">
      <c r="A29" s="12"/>
      <c r="B29" s="12"/>
      <c r="C29" s="29"/>
      <c r="D29" s="30"/>
      <c r="E29" s="12"/>
      <c r="F29" s="12"/>
      <c r="G29" s="8"/>
      <c r="H29" s="32" t="s">
        <v>28</v>
      </c>
      <c r="I29" s="33"/>
      <c r="J29" s="30"/>
      <c r="K29" s="15">
        <f>SUMIFS(Ресторан4!$F$10:$F$310,Ресторан4!$C$10:$C$310,"Ремонт и обслуживание Вистекс",Ресторан4!$B$10:$B$310,"&gt;="&amp;Ресторан4!$H$25,Ресторан4!$B$10:$B$310,"&lt;="&amp;Ресторан4!M25)</f>
        <v>0</v>
      </c>
      <c r="L29" s="39"/>
      <c r="M29" s="40"/>
      <c r="N29" s="41"/>
    </row>
    <row r="30" spans="1:14" ht="12.75" x14ac:dyDescent="0.2">
      <c r="A30" s="12"/>
      <c r="B30" s="12"/>
      <c r="C30" s="29"/>
      <c r="D30" s="30"/>
      <c r="E30" s="12"/>
      <c r="F30" s="12"/>
      <c r="G30" s="8"/>
      <c r="H30" s="32" t="s">
        <v>26</v>
      </c>
      <c r="I30" s="33"/>
      <c r="J30" s="30"/>
      <c r="K30" s="15">
        <f>SUMIFS(Ресторан4!$F$10:$F$310,Ресторан4!$C$10:$C$310,"Ремонт и обслуживание Унитех",Ресторан4!$B$10:$B$310,"&gt;="&amp;Ресторан4!$H$25,Ресторан4!$B$10:$B$310,"&lt;="&amp;Ресторан4!$M$25)</f>
        <v>0</v>
      </c>
      <c r="L30" s="39"/>
      <c r="M30" s="40"/>
      <c r="N30" s="41"/>
    </row>
    <row r="31" spans="1:14" ht="12.75" x14ac:dyDescent="0.2">
      <c r="A31" s="12"/>
      <c r="B31" s="12"/>
      <c r="C31" s="29"/>
      <c r="D31" s="30"/>
      <c r="E31" s="12"/>
      <c r="F31" s="12"/>
      <c r="G31" s="8"/>
      <c r="H31" s="32" t="s">
        <v>34</v>
      </c>
      <c r="I31" s="33"/>
      <c r="J31" s="30"/>
      <c r="K31" s="15">
        <f>SUMIFS(Ресторан4!$F$10:$F$310,Ресторан4!$C$10:$C$310,"Ремонт и обслуживание IT",Ресторан4!$B$10:$B$310,"&gt;="&amp;Ресторан4!$H$25,Ресторан4!$B$10:$B$310,"&lt;="&amp;Ресторан4!$M$25)</f>
        <v>0</v>
      </c>
      <c r="L31" s="39"/>
      <c r="M31" s="40"/>
      <c r="N31" s="41"/>
    </row>
    <row r="32" spans="1:14" ht="12.75" x14ac:dyDescent="0.2">
      <c r="A32" s="12"/>
      <c r="B32" s="12"/>
      <c r="C32" s="29"/>
      <c r="D32" s="30"/>
      <c r="E32" s="12"/>
      <c r="F32" s="12"/>
      <c r="G32" s="8"/>
      <c r="H32" s="32" t="s">
        <v>35</v>
      </c>
      <c r="I32" s="33"/>
      <c r="J32" s="30"/>
      <c r="K32" s="15">
        <f>SUMIFS(Ресторан4!$F$10:$F$310,Ресторан4!$C$10:$C$310,"Покупка МБП Фудек",Ресторан4!$B$10:$B$310,"&gt;="&amp;Ресторан4!$H$25,Ресторан4!$B$10:$B$310,"&lt;="&amp;Ресторан4!$M$25)</f>
        <v>0</v>
      </c>
      <c r="L32" s="39"/>
      <c r="M32" s="40"/>
      <c r="N32" s="41"/>
    </row>
    <row r="33" spans="1:14" ht="12.75" x14ac:dyDescent="0.2">
      <c r="A33" s="12"/>
      <c r="B33" s="12"/>
      <c r="C33" s="29"/>
      <c r="D33" s="30"/>
      <c r="E33" s="12"/>
      <c r="F33" s="12"/>
      <c r="G33" s="8"/>
      <c r="H33" s="32" t="s">
        <v>36</v>
      </c>
      <c r="I33" s="33"/>
      <c r="J33" s="30"/>
      <c r="K33" s="15">
        <f>SUMIFS(Ресторан4!$F$10:$F$310,Ресторан4!$C$10:$C$310,"Покупка МБП Вистекс",Ресторан4!$B$10:$B$310,"&gt;="&amp;Ресторан4!$H$25,Ресторан4!$B$10:$B$310,"&lt;="&amp;Ресторан4!$M$25)</f>
        <v>0</v>
      </c>
      <c r="L33" s="39"/>
      <c r="M33" s="40"/>
      <c r="N33" s="41"/>
    </row>
    <row r="34" spans="1:14" ht="12.75" x14ac:dyDescent="0.2">
      <c r="A34" s="12"/>
      <c r="B34" s="12"/>
      <c r="C34" s="29"/>
      <c r="D34" s="30"/>
      <c r="E34" s="12"/>
      <c r="F34" s="12"/>
      <c r="G34" s="8"/>
      <c r="H34" s="32" t="s">
        <v>37</v>
      </c>
      <c r="I34" s="33"/>
      <c r="J34" s="30"/>
      <c r="K34" s="15">
        <f>SUMIFS(Ресторан4!$F$10:$F$310,Ресторан4!$C$10:$C$310,"Покупка МБП Унитех",Ресторан4!$B$10:$B$310,"&gt;="&amp;Ресторан4!$H$25,Ресторан4!$B$10:$B$310,"&lt;="&amp;Ресторан4!$M$25)</f>
        <v>0</v>
      </c>
      <c r="L34" s="39"/>
      <c r="M34" s="40"/>
      <c r="N34" s="41"/>
    </row>
    <row r="35" spans="1:14" ht="12.75" x14ac:dyDescent="0.2">
      <c r="A35" s="12"/>
      <c r="B35" s="12"/>
      <c r="C35" s="29"/>
      <c r="D35" s="30"/>
      <c r="E35" s="12"/>
      <c r="F35" s="12"/>
      <c r="G35" s="8"/>
      <c r="H35" s="32" t="s">
        <v>38</v>
      </c>
      <c r="I35" s="33"/>
      <c r="J35" s="30"/>
      <c r="K35" s="15">
        <f>SUMIFS(Ресторан4!$F$10:$F$310,Ресторан4!$C$10:$C$310,"Покупка МБП Иное",Ресторан4!$B$10:$B$310,"&gt;="&amp;Ресторан4!$H$25,Ресторан4!$B$10:$B$310,"&lt;="&amp;Ресторан4!$M$25)</f>
        <v>0</v>
      </c>
      <c r="L35" s="39"/>
      <c r="M35" s="40"/>
      <c r="N35" s="41"/>
    </row>
    <row r="36" spans="1:14" ht="12.75" x14ac:dyDescent="0.2">
      <c r="A36" s="12"/>
      <c r="B36" s="12"/>
      <c r="C36" s="29"/>
      <c r="D36" s="30"/>
      <c r="E36" s="12"/>
      <c r="F36" s="12"/>
      <c r="G36" s="8"/>
      <c r="H36" s="32" t="s">
        <v>39</v>
      </c>
      <c r="I36" s="33"/>
      <c r="J36" s="30"/>
      <c r="K36" s="15">
        <f>SUMIFS(Ресторан4!$F$10:$F$310,Ресторан4!$C$10:$C$310,"Покупка Оборудования Фудек,Вистекс,Унитех,иное",Ресторан4!$B$10:$B$310,"&gt;="&amp;Ресторан4!$H$25,Ресторан4!$B$10:$B$310,"&lt;="&amp;Ресторан4!$M$25)</f>
        <v>0</v>
      </c>
      <c r="L36" s="39"/>
      <c r="M36" s="40"/>
      <c r="N36" s="41"/>
    </row>
    <row r="37" spans="1:14" ht="12.75" x14ac:dyDescent="0.2">
      <c r="A37" s="12"/>
      <c r="B37" s="12"/>
      <c r="C37" s="29"/>
      <c r="D37" s="30"/>
      <c r="E37" s="12"/>
      <c r="F37" s="12"/>
      <c r="G37" s="8"/>
      <c r="H37" s="32" t="s">
        <v>40</v>
      </c>
      <c r="I37" s="33"/>
      <c r="J37" s="30"/>
      <c r="K37" s="15">
        <f>SUMIFS(Ресторан4!$F$10:$F$310,Ресторан4!$C$10:$C$310,"Расходы наличными Метро,Касторама итд.",Ресторан4!$B$10:$B$310,"&gt;="&amp;Ресторан4!$H$25,Ресторан4!$B$10:$B$310,"&lt;="&amp;Ресторан4!$M$25)</f>
        <v>0</v>
      </c>
      <c r="L37" s="39"/>
      <c r="M37" s="40"/>
      <c r="N37" s="41"/>
    </row>
    <row r="38" spans="1:14" x14ac:dyDescent="0.25">
      <c r="A38" s="12"/>
      <c r="B38" s="12"/>
      <c r="C38" s="29"/>
      <c r="D38" s="30"/>
      <c r="E38" s="12"/>
      <c r="F38" s="12"/>
      <c r="G38" s="8"/>
      <c r="H38" s="34" t="s">
        <v>12</v>
      </c>
      <c r="I38" s="33"/>
      <c r="J38" s="30"/>
      <c r="K38" s="16">
        <f>SUM(K28:K37)</f>
        <v>50</v>
      </c>
      <c r="L38" s="42"/>
      <c r="M38" s="43"/>
      <c r="N38" s="44"/>
    </row>
    <row r="39" spans="1:14" ht="12.75" x14ac:dyDescent="0.2">
      <c r="A39" s="12"/>
      <c r="B39" s="12"/>
      <c r="C39" s="29"/>
      <c r="D39" s="30"/>
      <c r="E39" s="12"/>
      <c r="F39" s="12"/>
      <c r="G39" s="8"/>
    </row>
    <row r="40" spans="1:14" ht="12.75" x14ac:dyDescent="0.2">
      <c r="A40" s="12"/>
      <c r="B40" s="12"/>
      <c r="C40" s="29"/>
      <c r="D40" s="30"/>
      <c r="E40" s="12"/>
      <c r="F40" s="12"/>
      <c r="G40" s="8"/>
      <c r="H40" s="11">
        <v>43647</v>
      </c>
      <c r="I40" s="11">
        <v>43677</v>
      </c>
      <c r="J40" s="11">
        <v>43678</v>
      </c>
      <c r="K40" s="11">
        <v>43708</v>
      </c>
      <c r="L40" s="11">
        <v>43709</v>
      </c>
      <c r="M40" s="11">
        <v>43738</v>
      </c>
    </row>
    <row r="41" spans="1:14" x14ac:dyDescent="0.25">
      <c r="A41" s="12"/>
      <c r="B41" s="12"/>
      <c r="C41" s="29"/>
      <c r="D41" s="30"/>
      <c r="E41" s="12"/>
      <c r="F41" s="12"/>
      <c r="G41" s="8"/>
      <c r="H41" s="35" t="s">
        <v>42</v>
      </c>
      <c r="I41" s="33"/>
      <c r="J41" s="33"/>
      <c r="K41" s="33"/>
      <c r="L41" s="33"/>
      <c r="M41" s="33"/>
      <c r="N41" s="30"/>
    </row>
    <row r="42" spans="1:14" x14ac:dyDescent="0.25">
      <c r="A42" s="12"/>
      <c r="B42" s="12"/>
      <c r="C42" s="29"/>
      <c r="D42" s="30"/>
      <c r="E42" s="12"/>
      <c r="F42" s="12"/>
      <c r="G42" s="8"/>
      <c r="H42" s="34" t="s">
        <v>30</v>
      </c>
      <c r="I42" s="33"/>
      <c r="J42" s="30"/>
      <c r="K42" s="2" t="s">
        <v>31</v>
      </c>
      <c r="L42" s="35" t="s">
        <v>32</v>
      </c>
      <c r="M42" s="33"/>
      <c r="N42" s="30"/>
    </row>
    <row r="43" spans="1:14" ht="12.75" x14ac:dyDescent="0.2">
      <c r="A43" s="12"/>
      <c r="B43" s="12"/>
      <c r="C43" s="29"/>
      <c r="D43" s="30"/>
      <c r="E43" s="12"/>
      <c r="F43" s="12"/>
      <c r="G43" s="8"/>
      <c r="H43" s="32" t="s">
        <v>25</v>
      </c>
      <c r="I43" s="33"/>
      <c r="J43" s="30"/>
      <c r="K43" s="15">
        <f>SUMIFS(Ресторан4!$F$10:$F$310,Ресторан4!$C$10:$C$310,"Ремонт и обслуживание Фудек",Ресторан4!$B$10:$B$310,"&gt;="&amp;Ресторан4!$H$40,Ресторан4!$B$10:$B$310,"&lt;="&amp;Ресторан4!$M$40)</f>
        <v>0</v>
      </c>
      <c r="L43" s="36" t="s">
        <v>33</v>
      </c>
      <c r="M43" s="37"/>
      <c r="N43" s="38"/>
    </row>
    <row r="44" spans="1:14" ht="12.75" x14ac:dyDescent="0.2">
      <c r="A44" s="12"/>
      <c r="B44" s="12"/>
      <c r="C44" s="29"/>
      <c r="D44" s="30"/>
      <c r="E44" s="12"/>
      <c r="F44" s="12"/>
      <c r="G44" s="8"/>
      <c r="H44" s="32" t="s">
        <v>28</v>
      </c>
      <c r="I44" s="33"/>
      <c r="J44" s="30"/>
      <c r="K44" s="15">
        <f>SUMIFS(Ресторан4!$F$10:$F$310,Ресторан4!$C$10:$C$310,"Ремонт и обслуживание Вистекс",Ресторан4!$B$10:$B$310,"&gt;="&amp;Ресторан4!$H$40,Ресторан4!$B$10:$B$310,"&lt;="&amp;Ресторан4!$M$40)</f>
        <v>0</v>
      </c>
      <c r="L44" s="39"/>
      <c r="M44" s="40"/>
      <c r="N44" s="41"/>
    </row>
    <row r="45" spans="1:14" ht="12.75" x14ac:dyDescent="0.2">
      <c r="A45" s="12"/>
      <c r="B45" s="12"/>
      <c r="C45" s="29"/>
      <c r="D45" s="30"/>
      <c r="E45" s="12"/>
      <c r="F45" s="12"/>
      <c r="G45" s="8"/>
      <c r="H45" s="32" t="s">
        <v>26</v>
      </c>
      <c r="I45" s="33"/>
      <c r="J45" s="30"/>
      <c r="K45" s="15">
        <f>SUMIFS(Ресторан4!$F$10:$F$310,Ресторан4!$C$10:$C$310,"Ремонт и обслуживание Унитех",Ресторан4!$B$10:$B$310,"&gt;="&amp;Ресторан4!$H$40,Ресторан4!$B$10:$B$310,"&lt;="&amp;Ресторан4!$M$40)</f>
        <v>0</v>
      </c>
      <c r="L45" s="39"/>
      <c r="M45" s="40"/>
      <c r="N45" s="41"/>
    </row>
    <row r="46" spans="1:14" ht="12.75" x14ac:dyDescent="0.2">
      <c r="A46" s="12"/>
      <c r="B46" s="12"/>
      <c r="C46" s="29"/>
      <c r="D46" s="30"/>
      <c r="E46" s="12"/>
      <c r="F46" s="12"/>
      <c r="G46" s="8"/>
      <c r="H46" s="32" t="s">
        <v>34</v>
      </c>
      <c r="I46" s="33"/>
      <c r="J46" s="30"/>
      <c r="K46" s="15">
        <f>SUMIFS(Ресторан4!$F$10:$F$310,Ресторан4!$C$10:$C$310,"Ремонт и обслуживание IT",Ресторан4!$B$10:$B$310,"&gt;="&amp;Ресторан4!$H$40,Ресторан4!$B$10:$B$310,"&lt;="&amp;Ресторан4!$M$40)</f>
        <v>0</v>
      </c>
      <c r="L46" s="39"/>
      <c r="M46" s="40"/>
      <c r="N46" s="41"/>
    </row>
    <row r="47" spans="1:14" ht="12.75" x14ac:dyDescent="0.2">
      <c r="A47" s="12"/>
      <c r="B47" s="12"/>
      <c r="C47" s="29"/>
      <c r="D47" s="30"/>
      <c r="E47" s="12"/>
      <c r="F47" s="12"/>
      <c r="G47" s="8"/>
      <c r="H47" s="32" t="s">
        <v>35</v>
      </c>
      <c r="I47" s="33"/>
      <c r="J47" s="30"/>
      <c r="K47" s="15">
        <f>SUMIFS(Ресторан4!$F$10:$F$310,Ресторан4!$C$10:$C$310,"Покупка МБП Фудек",Ресторан4!$B$10:$B$310,"&gt;="&amp;Ресторан4!$H$40,Ресторан4!$B$10:$B$310,"&lt;="&amp;Ресторан4!$M$40)</f>
        <v>0</v>
      </c>
      <c r="L47" s="39"/>
      <c r="M47" s="40"/>
      <c r="N47" s="41"/>
    </row>
    <row r="48" spans="1:14" ht="12.75" x14ac:dyDescent="0.2">
      <c r="A48" s="12"/>
      <c r="B48" s="12"/>
      <c r="C48" s="29"/>
      <c r="D48" s="30"/>
      <c r="E48" s="12"/>
      <c r="F48" s="12"/>
      <c r="G48" s="8"/>
      <c r="H48" s="32" t="s">
        <v>36</v>
      </c>
      <c r="I48" s="33"/>
      <c r="J48" s="30"/>
      <c r="K48" s="15">
        <f>SUMIFS(Ресторан4!$F$10:$F$310,Ресторан4!$C$10:$C$310,"Покупка МБП Вистекс",Ресторан4!$B$10:$B$310,"&gt;="&amp;Ресторан4!$H$40,Ресторан4!$B$10:$B$310,"&lt;="&amp;Ресторан4!$M$40)</f>
        <v>0</v>
      </c>
      <c r="L48" s="39"/>
      <c r="M48" s="40"/>
      <c r="N48" s="41"/>
    </row>
    <row r="49" spans="1:14" ht="12.75" x14ac:dyDescent="0.2">
      <c r="A49" s="12"/>
      <c r="B49" s="12"/>
      <c r="C49" s="29"/>
      <c r="D49" s="30"/>
      <c r="E49" s="12"/>
      <c r="F49" s="12"/>
      <c r="G49" s="8"/>
      <c r="H49" s="32" t="s">
        <v>37</v>
      </c>
      <c r="I49" s="33"/>
      <c r="J49" s="30"/>
      <c r="K49" s="15">
        <f>SUMIFS(Ресторан4!$F$10:$F$310,Ресторан4!$C$10:$C$310,"Покупка МБП Унитех",Ресторан4!$B$10:$B$310,"&gt;="&amp;Ресторан4!$H$40,Ресторан4!$B$10:$B$310,"&lt;="&amp;Ресторан4!$M$40)</f>
        <v>0</v>
      </c>
      <c r="L49" s="39"/>
      <c r="M49" s="40"/>
      <c r="N49" s="41"/>
    </row>
    <row r="50" spans="1:14" ht="12.75" x14ac:dyDescent="0.2">
      <c r="A50" s="12"/>
      <c r="B50" s="12"/>
      <c r="C50" s="29"/>
      <c r="D50" s="30"/>
      <c r="E50" s="12"/>
      <c r="F50" s="12"/>
      <c r="G50" s="8"/>
      <c r="H50" s="32" t="s">
        <v>38</v>
      </c>
      <c r="I50" s="33"/>
      <c r="J50" s="30"/>
      <c r="K50" s="15">
        <f>SUMIFS(Ресторан4!$F$10:$F$310,Ресторан4!$C$10:$C$310,"Покупка МБП Иное",Ресторан4!$B$10:$B$310,"&gt;="&amp;Ресторан4!$H$40,Ресторан4!$B$10:$B$310,"&lt;="&amp;Ресторан4!$M$40)</f>
        <v>0</v>
      </c>
      <c r="L50" s="39"/>
      <c r="M50" s="40"/>
      <c r="N50" s="41"/>
    </row>
    <row r="51" spans="1:14" ht="12.75" x14ac:dyDescent="0.2">
      <c r="A51" s="12"/>
      <c r="B51" s="12"/>
      <c r="C51" s="29"/>
      <c r="D51" s="30"/>
      <c r="E51" s="12"/>
      <c r="F51" s="12"/>
      <c r="G51" s="8"/>
      <c r="H51" s="32" t="s">
        <v>39</v>
      </c>
      <c r="I51" s="33"/>
      <c r="J51" s="30"/>
      <c r="K51" s="15">
        <f>SUMIFS(Ресторан4!$F$10:$F$310,Ресторан4!$C$10:$C$310,"Покупка Оборудования Фудек,Вистекс,Унитех,иное",Ресторан4!$B$10:$B$310,"&gt;="&amp;Ресторан4!$H$40,Ресторан4!$B$10:$B$310,"&lt;="&amp;Ресторан4!$M$40)</f>
        <v>0</v>
      </c>
      <c r="L51" s="39"/>
      <c r="M51" s="40"/>
      <c r="N51" s="41"/>
    </row>
    <row r="52" spans="1:14" ht="12.75" x14ac:dyDescent="0.2">
      <c r="A52" s="12"/>
      <c r="B52" s="12"/>
      <c r="C52" s="29"/>
      <c r="D52" s="30"/>
      <c r="E52" s="12"/>
      <c r="F52" s="12"/>
      <c r="G52" s="8"/>
      <c r="H52" s="32" t="s">
        <v>40</v>
      </c>
      <c r="I52" s="33"/>
      <c r="J52" s="30"/>
      <c r="K52" s="15">
        <f>SUMIFS(Ресторан4!$F$10:$F$310,Ресторан4!$C$10:$C$310,"Расходы наличными Метро,Касторама итд.",Ресторан4!$B$10:$B$310,"&gt;="&amp;Ресторан4!$H$40,Ресторан4!$B$10:$B$310,"&lt;="&amp;Ресторан4!$M$40)</f>
        <v>0</v>
      </c>
      <c r="L52" s="39"/>
      <c r="M52" s="40"/>
      <c r="N52" s="41"/>
    </row>
    <row r="53" spans="1:14" x14ac:dyDescent="0.25">
      <c r="A53" s="12"/>
      <c r="B53" s="12"/>
      <c r="C53" s="29"/>
      <c r="D53" s="30"/>
      <c r="E53" s="12"/>
      <c r="F53" s="12"/>
      <c r="G53" s="8"/>
      <c r="H53" s="34" t="s">
        <v>12</v>
      </c>
      <c r="I53" s="33"/>
      <c r="J53" s="30"/>
      <c r="K53" s="16">
        <f>SUM(K43:K52)</f>
        <v>0</v>
      </c>
      <c r="L53" s="42"/>
      <c r="M53" s="43"/>
      <c r="N53" s="44"/>
    </row>
    <row r="54" spans="1:14" ht="12.75" x14ac:dyDescent="0.2">
      <c r="A54" s="12"/>
      <c r="B54" s="12"/>
      <c r="C54" s="29"/>
      <c r="D54" s="30"/>
      <c r="E54" s="12"/>
      <c r="F54" s="12"/>
      <c r="G54" s="8"/>
    </row>
    <row r="55" spans="1:14" ht="12.75" x14ac:dyDescent="0.2">
      <c r="A55" s="12"/>
      <c r="B55" s="12"/>
      <c r="C55" s="29"/>
      <c r="D55" s="30"/>
      <c r="E55" s="12"/>
      <c r="F55" s="12"/>
      <c r="G55" s="8"/>
      <c r="H55" s="11">
        <v>43739</v>
      </c>
      <c r="I55" s="17">
        <v>43769</v>
      </c>
      <c r="J55" s="11">
        <v>43770</v>
      </c>
      <c r="K55" s="17">
        <v>43799</v>
      </c>
      <c r="L55" s="11">
        <v>43800</v>
      </c>
      <c r="M55" s="17">
        <v>43830</v>
      </c>
    </row>
    <row r="56" spans="1:14" x14ac:dyDescent="0.25">
      <c r="A56" s="12"/>
      <c r="B56" s="12"/>
      <c r="C56" s="29"/>
      <c r="D56" s="30"/>
      <c r="E56" s="12"/>
      <c r="F56" s="12"/>
      <c r="G56" s="8"/>
      <c r="H56" s="35" t="s">
        <v>43</v>
      </c>
      <c r="I56" s="33"/>
      <c r="J56" s="33"/>
      <c r="K56" s="33"/>
      <c r="L56" s="33"/>
      <c r="M56" s="33"/>
      <c r="N56" s="30"/>
    </row>
    <row r="57" spans="1:14" x14ac:dyDescent="0.25">
      <c r="A57" s="12"/>
      <c r="B57" s="12"/>
      <c r="C57" s="29"/>
      <c r="D57" s="30"/>
      <c r="E57" s="12"/>
      <c r="F57" s="12"/>
      <c r="G57" s="8"/>
      <c r="H57" s="34" t="s">
        <v>30</v>
      </c>
      <c r="I57" s="33"/>
      <c r="J57" s="30"/>
      <c r="K57" s="2" t="s">
        <v>31</v>
      </c>
      <c r="L57" s="35" t="s">
        <v>32</v>
      </c>
      <c r="M57" s="33"/>
      <c r="N57" s="30"/>
    </row>
    <row r="58" spans="1:14" ht="12.75" x14ac:dyDescent="0.2">
      <c r="A58" s="12"/>
      <c r="B58" s="12"/>
      <c r="C58" s="29"/>
      <c r="D58" s="30"/>
      <c r="E58" s="12"/>
      <c r="F58" s="12"/>
      <c r="G58" s="8"/>
      <c r="H58" s="32" t="s">
        <v>25</v>
      </c>
      <c r="I58" s="33"/>
      <c r="J58" s="30"/>
      <c r="K58" s="15">
        <f>SUMIFS(Ресторан4!$F$10:$F$310,Ресторан4!$C$10:$C$310,"Ремонт и обслуживание Фудек",Ресторан4!$B$10:$B$310,"&gt;="&amp;Ресторан4!$H$55,Ресторан4!$B$10:$B$310,"&lt;="&amp;Ресторан4!$M$55)</f>
        <v>0</v>
      </c>
      <c r="L58" s="36" t="s">
        <v>33</v>
      </c>
      <c r="M58" s="37"/>
      <c r="N58" s="38"/>
    </row>
    <row r="59" spans="1:14" ht="12.75" x14ac:dyDescent="0.2">
      <c r="A59" s="12"/>
      <c r="B59" s="12"/>
      <c r="C59" s="29"/>
      <c r="D59" s="30"/>
      <c r="E59" s="12"/>
      <c r="F59" s="12"/>
      <c r="G59" s="8"/>
      <c r="H59" s="32" t="s">
        <v>28</v>
      </c>
      <c r="I59" s="33"/>
      <c r="J59" s="30"/>
      <c r="K59" s="15">
        <f>SUMIFS(Ресторан4!$F$10:$F$310,Ресторан4!$C$10:$C$310,"Ремонт и обслуживание Вистекс",Ресторан4!$B$10:$B$310,"&gt;="&amp;Ресторан4!$H$55,Ресторан4!$B$10:$B$310,"&lt;="&amp;Ресторан4!$M$55)</f>
        <v>0</v>
      </c>
      <c r="L59" s="39"/>
      <c r="M59" s="40"/>
      <c r="N59" s="41"/>
    </row>
    <row r="60" spans="1:14" ht="12.75" x14ac:dyDescent="0.2">
      <c r="A60" s="12"/>
      <c r="B60" s="12"/>
      <c r="C60" s="29"/>
      <c r="D60" s="30"/>
      <c r="E60" s="12"/>
      <c r="F60" s="12"/>
      <c r="G60" s="8"/>
      <c r="H60" s="32" t="s">
        <v>26</v>
      </c>
      <c r="I60" s="33"/>
      <c r="J60" s="30"/>
      <c r="K60" s="15">
        <f>SUMIFS(Ресторан4!$F$10:$F$310,Ресторан4!$C$10:$C$310,"Ремонт и обслуживание Унитех",Ресторан4!$B$10:$B$310,"&gt;="&amp;Ресторан4!$H$55,Ресторан4!$B$10:$B$310,"&lt;="&amp;Ресторан4!$M$55)</f>
        <v>0</v>
      </c>
      <c r="L60" s="39"/>
      <c r="M60" s="40"/>
      <c r="N60" s="41"/>
    </row>
    <row r="61" spans="1:14" ht="12.75" x14ac:dyDescent="0.2">
      <c r="A61" s="12"/>
      <c r="B61" s="12"/>
      <c r="C61" s="29"/>
      <c r="D61" s="30"/>
      <c r="E61" s="12"/>
      <c r="F61" s="12"/>
      <c r="G61" s="8"/>
      <c r="H61" s="32" t="s">
        <v>34</v>
      </c>
      <c r="I61" s="33"/>
      <c r="J61" s="30"/>
      <c r="K61" s="15">
        <f>SUMIFS(Ресторан4!$F$10:$F$310,Ресторан4!$C$10:$C$310,"Ремонт и обслуживание IT",Ресторан4!$B$10:$B$310,"&gt;="&amp;Ресторан4!$H$55,Ресторан4!$B$10:$B$310,"&lt;="&amp;Ресторан4!$M$55)</f>
        <v>0</v>
      </c>
      <c r="L61" s="39"/>
      <c r="M61" s="40"/>
      <c r="N61" s="41"/>
    </row>
    <row r="62" spans="1:14" ht="12.75" x14ac:dyDescent="0.2">
      <c r="A62" s="12"/>
      <c r="B62" s="12"/>
      <c r="C62" s="29"/>
      <c r="D62" s="30"/>
      <c r="E62" s="12"/>
      <c r="F62" s="12"/>
      <c r="G62" s="8"/>
      <c r="H62" s="32" t="s">
        <v>35</v>
      </c>
      <c r="I62" s="33"/>
      <c r="J62" s="30"/>
      <c r="K62" s="15">
        <f>SUMIFS(Ресторан4!$F$10:$F$310,Ресторан4!$C$10:$C$310,"Покупка МБП Фудек",Ресторан4!$B$10:$B$310,"&gt;="&amp;Ресторан4!$H$55,Ресторан4!$B$10:$B$310,"&lt;="&amp;Ресторан4!$M$55)</f>
        <v>0</v>
      </c>
      <c r="L62" s="39"/>
      <c r="M62" s="40"/>
      <c r="N62" s="41"/>
    </row>
    <row r="63" spans="1:14" ht="12.75" x14ac:dyDescent="0.2">
      <c r="A63" s="12"/>
      <c r="B63" s="12"/>
      <c r="C63" s="29"/>
      <c r="D63" s="30"/>
      <c r="E63" s="12"/>
      <c r="F63" s="12"/>
      <c r="G63" s="8"/>
      <c r="H63" s="32" t="s">
        <v>36</v>
      </c>
      <c r="I63" s="33"/>
      <c r="J63" s="30"/>
      <c r="K63" s="15">
        <f>SUMIFS(Ресторан4!$F$10:$F$310,Ресторан4!$C$10:$C$310,"Покупка МБП Вистекс",Ресторан4!$B$10:$B$310,"&gt;="&amp;Ресторан4!$H$55,Ресторан4!$B$10:$B$310,"&lt;="&amp;Ресторан4!$M$55)</f>
        <v>0</v>
      </c>
      <c r="L63" s="39"/>
      <c r="M63" s="40"/>
      <c r="N63" s="41"/>
    </row>
    <row r="64" spans="1:14" ht="12.75" x14ac:dyDescent="0.2">
      <c r="A64" s="12"/>
      <c r="B64" s="12"/>
      <c r="C64" s="29"/>
      <c r="D64" s="30"/>
      <c r="E64" s="12"/>
      <c r="F64" s="12"/>
      <c r="G64" s="8"/>
      <c r="H64" s="32" t="s">
        <v>37</v>
      </c>
      <c r="I64" s="33"/>
      <c r="J64" s="30"/>
      <c r="K64" s="15">
        <f>SUMIFS(Ресторан4!$F$10:$F$310,Ресторан4!$C$10:$C$310,"Покупка МБП Унитех",Ресторан4!$B$10:$B$310,"&gt;="&amp;Ресторан4!$H$55,Ресторан4!$B$10:$B$310,"&lt;="&amp;Ресторан4!$M$55)</f>
        <v>0</v>
      </c>
      <c r="L64" s="39"/>
      <c r="M64" s="40"/>
      <c r="N64" s="41"/>
    </row>
    <row r="65" spans="1:14" ht="12.75" x14ac:dyDescent="0.2">
      <c r="A65" s="12"/>
      <c r="B65" s="12"/>
      <c r="C65" s="29"/>
      <c r="D65" s="30"/>
      <c r="E65" s="12"/>
      <c r="F65" s="12"/>
      <c r="G65" s="8"/>
      <c r="H65" s="32" t="s">
        <v>38</v>
      </c>
      <c r="I65" s="33"/>
      <c r="J65" s="30"/>
      <c r="K65" s="15">
        <f>SUMIFS(Ресторан4!$F$10:$F$310,Ресторан4!$C$10:$C$310,"Покупка МБП Иное",Ресторан4!$B$10:$B$310,"&gt;="&amp;Ресторан4!$H$55,Ресторан4!$B$10:$B$310,"&lt;="&amp;Ресторан4!$M$55)</f>
        <v>0</v>
      </c>
      <c r="L65" s="39"/>
      <c r="M65" s="40"/>
      <c r="N65" s="41"/>
    </row>
    <row r="66" spans="1:14" ht="12.75" x14ac:dyDescent="0.2">
      <c r="A66" s="12"/>
      <c r="B66" s="12"/>
      <c r="C66" s="29"/>
      <c r="D66" s="30"/>
      <c r="E66" s="12"/>
      <c r="F66" s="12"/>
      <c r="G66" s="8"/>
      <c r="H66" s="32" t="s">
        <v>39</v>
      </c>
      <c r="I66" s="33"/>
      <c r="J66" s="30"/>
      <c r="K66" s="15">
        <f>SUMIFS(Ресторан4!$F$10:$F$310,Ресторан4!$C$10:$C$310,"Покупка Оборудования Фудек,Вистекс,Унитех,иное",Ресторан4!$B$10:$B$310,"&gt;="&amp;Ресторан4!$H$55,Ресторан4!$B$10:$B$310,"&lt;="&amp;Ресторан4!$M$55)</f>
        <v>0</v>
      </c>
      <c r="L66" s="39"/>
      <c r="M66" s="40"/>
      <c r="N66" s="41"/>
    </row>
    <row r="67" spans="1:14" ht="12.75" x14ac:dyDescent="0.2">
      <c r="A67" s="12"/>
      <c r="B67" s="12"/>
      <c r="C67" s="29"/>
      <c r="D67" s="30"/>
      <c r="E67" s="12"/>
      <c r="F67" s="12"/>
      <c r="G67" s="8"/>
      <c r="H67" s="32" t="s">
        <v>40</v>
      </c>
      <c r="I67" s="33"/>
      <c r="J67" s="30"/>
      <c r="K67" s="15">
        <f>SUMIFS(Ресторан4!$F$10:$F$310,Ресторан4!$C$10:$C$310,"Расходы наличными Метро,Касторама итд.",Ресторан4!$B$10:$B$310,"&gt;="&amp;Ресторан4!$H$55,Ресторан4!$B$10:$B$310,"&lt;="&amp;Ресторан4!$M$55)</f>
        <v>0</v>
      </c>
      <c r="L67" s="39"/>
      <c r="M67" s="40"/>
      <c r="N67" s="41"/>
    </row>
    <row r="68" spans="1:14" x14ac:dyDescent="0.25">
      <c r="A68" s="12"/>
      <c r="B68" s="12"/>
      <c r="C68" s="29"/>
      <c r="D68" s="30"/>
      <c r="E68" s="12"/>
      <c r="F68" s="12"/>
      <c r="G68" s="8"/>
      <c r="H68" s="34" t="s">
        <v>12</v>
      </c>
      <c r="I68" s="33"/>
      <c r="J68" s="30"/>
      <c r="K68" s="16">
        <f>SUM(K58:K67)</f>
        <v>0</v>
      </c>
      <c r="L68" s="42"/>
      <c r="M68" s="43"/>
      <c r="N68" s="44"/>
    </row>
    <row r="69" spans="1:14" ht="12.75" x14ac:dyDescent="0.2">
      <c r="A69" s="12"/>
      <c r="B69" s="12"/>
      <c r="C69" s="29"/>
      <c r="D69" s="30"/>
      <c r="E69" s="12"/>
      <c r="F69" s="12"/>
      <c r="G69" s="8"/>
    </row>
    <row r="70" spans="1:14" ht="12.75" x14ac:dyDescent="0.2">
      <c r="A70" s="12"/>
      <c r="B70" s="12"/>
      <c r="C70" s="29"/>
      <c r="D70" s="30"/>
      <c r="E70" s="12"/>
      <c r="F70" s="12"/>
      <c r="G70" s="8"/>
      <c r="H70" s="11">
        <v>43466</v>
      </c>
      <c r="M70" s="17">
        <v>43830</v>
      </c>
    </row>
    <row r="71" spans="1:14" x14ac:dyDescent="0.25">
      <c r="A71" s="12"/>
      <c r="B71" s="12"/>
      <c r="C71" s="29"/>
      <c r="D71" s="30"/>
      <c r="E71" s="12"/>
      <c r="F71" s="12"/>
      <c r="G71" s="8"/>
      <c r="H71" s="35" t="s">
        <v>12</v>
      </c>
      <c r="I71" s="33"/>
      <c r="J71" s="33"/>
      <c r="K71" s="33"/>
      <c r="L71" s="33"/>
      <c r="M71" s="33"/>
      <c r="N71" s="30"/>
    </row>
    <row r="72" spans="1:14" x14ac:dyDescent="0.25">
      <c r="A72" s="12"/>
      <c r="B72" s="12"/>
      <c r="C72" s="29"/>
      <c r="D72" s="30"/>
      <c r="E72" s="12"/>
      <c r="F72" s="12"/>
      <c r="G72" s="8"/>
      <c r="H72" s="34" t="s">
        <v>30</v>
      </c>
      <c r="I72" s="33"/>
      <c r="J72" s="30"/>
      <c r="K72" s="2" t="s">
        <v>31</v>
      </c>
      <c r="L72" s="45" t="s">
        <v>32</v>
      </c>
      <c r="M72" s="37"/>
      <c r="N72" s="38"/>
    </row>
    <row r="73" spans="1:14" ht="12.75" x14ac:dyDescent="0.2">
      <c r="A73" s="12"/>
      <c r="B73" s="12"/>
      <c r="C73" s="29"/>
      <c r="D73" s="30"/>
      <c r="E73" s="12"/>
      <c r="F73" s="12"/>
      <c r="G73" s="8"/>
      <c r="H73" s="32" t="s">
        <v>25</v>
      </c>
      <c r="I73" s="33"/>
      <c r="J73" s="30"/>
      <c r="K73" s="18">
        <f>SUMIFS(Ресторан4!$F$10:$F$310,Ресторан4!$C$10:$C$310,"Ремонт и обслуживание Фудек",Ресторан4!$B$10:$B$310,"&gt;="&amp;Ресторан4!$H$70,Ресторан4!$B$10:$B$310,"&lt;="&amp;Ресторан4!$M$70)</f>
        <v>50</v>
      </c>
      <c r="L73" s="36" t="s">
        <v>33</v>
      </c>
      <c r="M73" s="37"/>
      <c r="N73" s="38"/>
    </row>
    <row r="74" spans="1:14" ht="12.75" x14ac:dyDescent="0.2">
      <c r="A74" s="12"/>
      <c r="B74" s="12"/>
      <c r="C74" s="29"/>
      <c r="D74" s="30"/>
      <c r="E74" s="12"/>
      <c r="F74" s="12"/>
      <c r="G74" s="8"/>
      <c r="H74" s="32" t="s">
        <v>28</v>
      </c>
      <c r="I74" s="33"/>
      <c r="J74" s="30"/>
      <c r="K74" s="18">
        <f>SUMIFS(Ресторан4!$F$10:$F$310,Ресторан4!$C$10:$C$310,"Ремонт и обслуживание Вистекс",Ресторан4!$B$10:$B$310,"&gt;="&amp;Ресторан4!$H$70,Ресторан4!$B$10:$B$310,"&lt;="&amp;Ресторан4!$M$70)</f>
        <v>0</v>
      </c>
      <c r="L74" s="39"/>
      <c r="M74" s="40"/>
      <c r="N74" s="41"/>
    </row>
    <row r="75" spans="1:14" ht="12.75" x14ac:dyDescent="0.2">
      <c r="A75" s="12"/>
      <c r="B75" s="12"/>
      <c r="C75" s="29"/>
      <c r="D75" s="30"/>
      <c r="E75" s="12"/>
      <c r="F75" s="12"/>
      <c r="G75" s="8"/>
      <c r="H75" s="32" t="s">
        <v>26</v>
      </c>
      <c r="I75" s="33"/>
      <c r="J75" s="30"/>
      <c r="K75" s="18">
        <f>SUMIFS(Ресторан4!$F$10:$F$310,Ресторан4!$C$10:$C$310,"Ремонт и обслуживание Унитех",Ресторан4!$B$10:$B$310,"&gt;="&amp;Ресторан4!$H$70,Ресторан4!$B$10:$B$310,"&lt;="&amp;Ресторан4!$M$70)</f>
        <v>300</v>
      </c>
      <c r="L75" s="39"/>
      <c r="M75" s="40"/>
      <c r="N75" s="41"/>
    </row>
    <row r="76" spans="1:14" ht="12.75" x14ac:dyDescent="0.2">
      <c r="A76" s="12"/>
      <c r="B76" s="12"/>
      <c r="C76" s="29"/>
      <c r="D76" s="30"/>
      <c r="E76" s="12"/>
      <c r="F76" s="12"/>
      <c r="G76" s="8"/>
      <c r="H76" s="32" t="s">
        <v>34</v>
      </c>
      <c r="I76" s="33"/>
      <c r="J76" s="30"/>
      <c r="K76" s="18">
        <f>SUMIFS(Ресторан4!$F$10:$F$310,Ресторан4!$C$10:$C$310,"Ремонт и обслуживание IT",Ресторан4!$B$10:$B$310,"&gt;="&amp;Ресторан4!$H$70,Ресторан4!$B$10:$B$310,"&lt;="&amp;Ресторан4!$M$70)</f>
        <v>0</v>
      </c>
      <c r="L76" s="39"/>
      <c r="M76" s="40"/>
      <c r="N76" s="41"/>
    </row>
    <row r="77" spans="1:14" ht="12.75" x14ac:dyDescent="0.2">
      <c r="A77" s="12"/>
      <c r="B77" s="12"/>
      <c r="C77" s="29"/>
      <c r="D77" s="30"/>
      <c r="E77" s="12"/>
      <c r="F77" s="12"/>
      <c r="G77" s="8"/>
      <c r="H77" s="32" t="s">
        <v>35</v>
      </c>
      <c r="I77" s="33"/>
      <c r="J77" s="30"/>
      <c r="K77" s="18">
        <f>SUMIFS(Ресторан4!$F$10:$F$310,Ресторан4!$C$10:$C$310,"Покупка МБП Фудек",Ресторан4!$B$10:$B$310,"&gt;="&amp;Ресторан4!$H$70,Ресторан4!$B$10:$B$310,"&lt;="&amp;Ресторан4!$M$70)</f>
        <v>0</v>
      </c>
      <c r="L77" s="39"/>
      <c r="M77" s="40"/>
      <c r="N77" s="41"/>
    </row>
    <row r="78" spans="1:14" ht="12.75" x14ac:dyDescent="0.2">
      <c r="A78" s="12"/>
      <c r="B78" s="12"/>
      <c r="C78" s="29"/>
      <c r="D78" s="30"/>
      <c r="E78" s="12"/>
      <c r="F78" s="12"/>
      <c r="G78" s="8"/>
      <c r="H78" s="32" t="s">
        <v>36</v>
      </c>
      <c r="I78" s="33"/>
      <c r="J78" s="30"/>
      <c r="K78" s="18">
        <f>SUMIFS(Ресторан4!$F$10:$F$310,Ресторан4!$C$10:$C$310,"Покупка МБП Вистекс",Ресторан4!$B$10:$B$310,"&gt;="&amp;Ресторан4!$H$70,Ресторан4!$B$10:$B$310,"&lt;="&amp;Ресторан4!$M$70)</f>
        <v>0</v>
      </c>
      <c r="L78" s="39"/>
      <c r="M78" s="40"/>
      <c r="N78" s="41"/>
    </row>
    <row r="79" spans="1:14" ht="12.75" x14ac:dyDescent="0.2">
      <c r="A79" s="12"/>
      <c r="B79" s="12"/>
      <c r="C79" s="29"/>
      <c r="D79" s="30"/>
      <c r="E79" s="12"/>
      <c r="F79" s="12"/>
      <c r="G79" s="8"/>
      <c r="H79" s="32" t="s">
        <v>37</v>
      </c>
      <c r="I79" s="33"/>
      <c r="J79" s="30"/>
      <c r="K79" s="18">
        <f>SUMIFS(Ресторан4!$F$10:$F$310,Ресторан4!$C$10:$C$310,"Покупка МБП Унитех",Ресторан4!$B$10:$B$310,"&gt;="&amp;Ресторан4!$H$70,Ресторан4!$B$10:$B$310,"&lt;="&amp;Ресторан4!$M$70)</f>
        <v>0</v>
      </c>
      <c r="L79" s="39"/>
      <c r="M79" s="40"/>
      <c r="N79" s="41"/>
    </row>
    <row r="80" spans="1:14" ht="12.75" x14ac:dyDescent="0.2">
      <c r="A80" s="12"/>
      <c r="B80" s="12"/>
      <c r="C80" s="29"/>
      <c r="D80" s="30"/>
      <c r="E80" s="12"/>
      <c r="F80" s="12"/>
      <c r="G80" s="8"/>
      <c r="H80" s="32" t="s">
        <v>38</v>
      </c>
      <c r="I80" s="33"/>
      <c r="J80" s="30"/>
      <c r="K80" s="18">
        <f>SUMIFS(Ресторан4!$F$10:$F$310,Ресторан4!$C$10:$C$310,"Покупка МБП Иное",Ресторан4!$B$10:$B$310,"&gt;="&amp;Ресторан4!$H$70,Ресторан4!$B$10:$B$310,"&lt;="&amp;Ресторан4!$M$70)</f>
        <v>0</v>
      </c>
      <c r="L80" s="39"/>
      <c r="M80" s="40"/>
      <c r="N80" s="41"/>
    </row>
    <row r="81" spans="1:14" ht="12.75" x14ac:dyDescent="0.2">
      <c r="A81" s="12"/>
      <c r="B81" s="12"/>
      <c r="C81" s="29"/>
      <c r="D81" s="30"/>
      <c r="E81" s="12"/>
      <c r="F81" s="12"/>
      <c r="G81" s="8"/>
      <c r="H81" s="32" t="s">
        <v>39</v>
      </c>
      <c r="I81" s="33"/>
      <c r="J81" s="30"/>
      <c r="K81" s="18">
        <f>SUMIFS(Ресторан4!$F$10:$F$310,Ресторан4!$C$10:$C$310,"Покупка Оборудования Фудек,Вистекс,Унитех,иное",Ресторан4!$B$10:$B$310,"&gt;="&amp;Ресторан4!$H$70,Ресторан4!$B$10:$B$310,"&lt;="&amp;Ресторан4!$M$70)</f>
        <v>0</v>
      </c>
      <c r="L81" s="39"/>
      <c r="M81" s="40"/>
      <c r="N81" s="41"/>
    </row>
    <row r="82" spans="1:14" ht="12.75" x14ac:dyDescent="0.2">
      <c r="A82" s="12"/>
      <c r="B82" s="12"/>
      <c r="C82" s="29"/>
      <c r="D82" s="30"/>
      <c r="E82" s="12"/>
      <c r="F82" s="12"/>
      <c r="G82" s="8"/>
      <c r="H82" s="32" t="s">
        <v>40</v>
      </c>
      <c r="I82" s="33"/>
      <c r="J82" s="30"/>
      <c r="K82" s="18">
        <f>SUMIFS(Ресторан4!$F$10:$F$310,Ресторан4!$C$10:$C$310,"Расходы наличными Метро,Касторама итд.",Ресторан4!$B$10:$B$310,"&gt;="&amp;Ресторан4!$H$70,Ресторан4!$B$10:$B$310,"&lt;="&amp;Ресторан4!$M$70)</f>
        <v>0</v>
      </c>
      <c r="L82" s="39"/>
      <c r="M82" s="40"/>
      <c r="N82" s="41"/>
    </row>
    <row r="83" spans="1:14" x14ac:dyDescent="0.25">
      <c r="A83" s="12"/>
      <c r="B83" s="12"/>
      <c r="C83" s="29"/>
      <c r="D83" s="30"/>
      <c r="E83" s="12"/>
      <c r="F83" s="12"/>
      <c r="G83" s="8"/>
      <c r="H83" s="34" t="s">
        <v>12</v>
      </c>
      <c r="I83" s="33"/>
      <c r="J83" s="30"/>
      <c r="K83" s="19">
        <f>SUM(K73:K82)</f>
        <v>350</v>
      </c>
      <c r="L83" s="42"/>
      <c r="M83" s="43"/>
      <c r="N83" s="44"/>
    </row>
    <row r="84" spans="1:14" ht="12.75" x14ac:dyDescent="0.2">
      <c r="A84" s="12"/>
      <c r="B84" s="12"/>
      <c r="C84" s="29"/>
      <c r="D84" s="30"/>
      <c r="E84" s="12"/>
      <c r="F84" s="12"/>
      <c r="G84" s="8"/>
    </row>
    <row r="85" spans="1:14" ht="12.75" x14ac:dyDescent="0.2">
      <c r="A85" s="12"/>
      <c r="B85" s="12"/>
      <c r="C85" s="29"/>
      <c r="D85" s="30"/>
      <c r="E85" s="12"/>
      <c r="F85" s="12"/>
      <c r="G85" s="8"/>
    </row>
    <row r="86" spans="1:14" ht="12.75" x14ac:dyDescent="0.2">
      <c r="A86" s="12"/>
      <c r="B86" s="12"/>
      <c r="C86" s="29"/>
      <c r="D86" s="30"/>
      <c r="E86" s="12"/>
      <c r="F86" s="12"/>
      <c r="G86" s="8"/>
    </row>
    <row r="87" spans="1:14" ht="12.75" x14ac:dyDescent="0.2">
      <c r="A87" s="12"/>
      <c r="B87" s="12"/>
      <c r="C87" s="29"/>
      <c r="D87" s="30"/>
      <c r="E87" s="12"/>
      <c r="F87" s="12"/>
      <c r="G87" s="8"/>
    </row>
    <row r="88" spans="1:14" ht="12.75" x14ac:dyDescent="0.2">
      <c r="A88" s="12"/>
      <c r="B88" s="12"/>
      <c r="C88" s="29"/>
      <c r="D88" s="30"/>
      <c r="E88" s="12"/>
      <c r="F88" s="12"/>
      <c r="G88" s="8"/>
    </row>
    <row r="89" spans="1:14" ht="12.75" x14ac:dyDescent="0.2">
      <c r="A89" s="12"/>
      <c r="B89" s="12"/>
      <c r="C89" s="29"/>
      <c r="D89" s="30"/>
      <c r="E89" s="12"/>
      <c r="F89" s="12"/>
      <c r="G89" s="8"/>
    </row>
    <row r="90" spans="1:14" ht="12.75" x14ac:dyDescent="0.2">
      <c r="A90" s="12"/>
      <c r="B90" s="12"/>
      <c r="C90" s="29"/>
      <c r="D90" s="30"/>
      <c r="E90" s="12"/>
      <c r="F90" s="12"/>
      <c r="G90" s="8"/>
    </row>
    <row r="91" spans="1:14" ht="12.75" x14ac:dyDescent="0.2">
      <c r="A91" s="12"/>
      <c r="B91" s="12"/>
      <c r="C91" s="29"/>
      <c r="D91" s="30"/>
      <c r="E91" s="12"/>
      <c r="F91" s="12"/>
      <c r="G91" s="8"/>
    </row>
    <row r="92" spans="1:14" ht="12.75" x14ac:dyDescent="0.2">
      <c r="A92" s="12"/>
      <c r="B92" s="12"/>
      <c r="C92" s="29"/>
      <c r="D92" s="30"/>
      <c r="E92" s="12"/>
      <c r="F92" s="12"/>
      <c r="G92" s="8"/>
    </row>
    <row r="93" spans="1:14" ht="12.75" x14ac:dyDescent="0.2">
      <c r="A93" s="12"/>
      <c r="B93" s="12"/>
      <c r="C93" s="29"/>
      <c r="D93" s="30"/>
      <c r="E93" s="12"/>
      <c r="F93" s="12"/>
      <c r="G93" s="8"/>
    </row>
    <row r="94" spans="1:14" ht="12.75" x14ac:dyDescent="0.2">
      <c r="A94" s="12"/>
      <c r="B94" s="12"/>
      <c r="C94" s="29"/>
      <c r="D94" s="30"/>
      <c r="E94" s="12"/>
      <c r="F94" s="12"/>
      <c r="G94" s="8"/>
    </row>
    <row r="95" spans="1:14" ht="12.75" x14ac:dyDescent="0.2">
      <c r="A95" s="12"/>
      <c r="B95" s="12"/>
      <c r="C95" s="29"/>
      <c r="D95" s="30"/>
      <c r="E95" s="12"/>
      <c r="F95" s="12"/>
      <c r="G95" s="8"/>
    </row>
    <row r="96" spans="1:14" ht="12.75" x14ac:dyDescent="0.2">
      <c r="A96" s="12"/>
      <c r="B96" s="12"/>
      <c r="C96" s="29"/>
      <c r="D96" s="30"/>
      <c r="E96" s="12"/>
      <c r="F96" s="12"/>
      <c r="G96" s="8"/>
    </row>
    <row r="97" spans="1:7" ht="12.75" x14ac:dyDescent="0.2">
      <c r="A97" s="12"/>
      <c r="B97" s="12"/>
      <c r="C97" s="29"/>
      <c r="D97" s="30"/>
      <c r="E97" s="12"/>
      <c r="F97" s="12"/>
      <c r="G97" s="8"/>
    </row>
    <row r="98" spans="1:7" ht="12.75" x14ac:dyDescent="0.2">
      <c r="A98" s="12"/>
      <c r="B98" s="12"/>
      <c r="C98" s="29"/>
      <c r="D98" s="30"/>
      <c r="E98" s="12"/>
      <c r="F98" s="12"/>
      <c r="G98" s="8"/>
    </row>
    <row r="99" spans="1:7" ht="12.75" x14ac:dyDescent="0.2">
      <c r="A99" s="12"/>
      <c r="B99" s="12"/>
      <c r="C99" s="29"/>
      <c r="D99" s="30"/>
      <c r="E99" s="12"/>
      <c r="F99" s="12"/>
      <c r="G99" s="8"/>
    </row>
    <row r="100" spans="1:7" ht="12.75" x14ac:dyDescent="0.2">
      <c r="A100" s="12"/>
      <c r="B100" s="12"/>
      <c r="C100" s="29"/>
      <c r="D100" s="30"/>
      <c r="E100" s="12"/>
      <c r="F100" s="12"/>
      <c r="G100" s="8"/>
    </row>
    <row r="101" spans="1:7" ht="12.75" x14ac:dyDescent="0.2">
      <c r="A101" s="12"/>
      <c r="B101" s="12"/>
      <c r="C101" s="29"/>
      <c r="D101" s="30"/>
      <c r="E101" s="12"/>
      <c r="F101" s="12"/>
      <c r="G101" s="8"/>
    </row>
    <row r="102" spans="1:7" ht="12.75" x14ac:dyDescent="0.2">
      <c r="A102" s="12"/>
      <c r="B102" s="12"/>
      <c r="C102" s="29"/>
      <c r="D102" s="30"/>
      <c r="E102" s="12"/>
      <c r="F102" s="12"/>
      <c r="G102" s="8"/>
    </row>
    <row r="103" spans="1:7" ht="12.75" x14ac:dyDescent="0.2">
      <c r="A103" s="12"/>
      <c r="B103" s="12"/>
      <c r="C103" s="29"/>
      <c r="D103" s="30"/>
      <c r="E103" s="12"/>
      <c r="F103" s="12"/>
      <c r="G103" s="8"/>
    </row>
    <row r="104" spans="1:7" ht="12.75" x14ac:dyDescent="0.2">
      <c r="A104" s="12"/>
      <c r="B104" s="12"/>
      <c r="C104" s="29"/>
      <c r="D104" s="30"/>
      <c r="E104" s="12"/>
      <c r="F104" s="12"/>
      <c r="G104" s="8"/>
    </row>
    <row r="105" spans="1:7" ht="12.75" x14ac:dyDescent="0.2">
      <c r="A105" s="12"/>
      <c r="B105" s="12"/>
      <c r="C105" s="29"/>
      <c r="D105" s="30"/>
      <c r="E105" s="12"/>
      <c r="F105" s="12"/>
      <c r="G105" s="8"/>
    </row>
    <row r="106" spans="1:7" ht="12.75" x14ac:dyDescent="0.2">
      <c r="A106" s="12"/>
      <c r="B106" s="12"/>
      <c r="C106" s="29"/>
      <c r="D106" s="30"/>
      <c r="E106" s="12"/>
      <c r="F106" s="12"/>
      <c r="G106" s="8"/>
    </row>
    <row r="107" spans="1:7" ht="12.75" x14ac:dyDescent="0.2">
      <c r="A107" s="12"/>
      <c r="B107" s="12"/>
      <c r="C107" s="29"/>
      <c r="D107" s="30"/>
      <c r="E107" s="12"/>
      <c r="F107" s="12"/>
      <c r="G107" s="8"/>
    </row>
    <row r="108" spans="1:7" ht="12.75" x14ac:dyDescent="0.2">
      <c r="A108" s="12"/>
      <c r="B108" s="12"/>
      <c r="C108" s="29"/>
      <c r="D108" s="30"/>
      <c r="E108" s="12"/>
      <c r="F108" s="12"/>
      <c r="G108" s="8"/>
    </row>
    <row r="109" spans="1:7" ht="12.75" x14ac:dyDescent="0.2">
      <c r="A109" s="12"/>
      <c r="B109" s="12"/>
      <c r="C109" s="29"/>
      <c r="D109" s="30"/>
      <c r="E109" s="12"/>
      <c r="F109" s="12"/>
      <c r="G109" s="8"/>
    </row>
    <row r="110" spans="1:7" ht="12.75" x14ac:dyDescent="0.2">
      <c r="A110" s="12"/>
      <c r="B110" s="12"/>
      <c r="C110" s="29"/>
      <c r="D110" s="30"/>
      <c r="E110" s="12"/>
      <c r="F110" s="12"/>
      <c r="G110" s="8"/>
    </row>
    <row r="111" spans="1:7" ht="12.75" x14ac:dyDescent="0.2">
      <c r="A111" s="12"/>
      <c r="B111" s="12"/>
      <c r="C111" s="29"/>
      <c r="D111" s="30"/>
      <c r="E111" s="12"/>
      <c r="F111" s="12"/>
      <c r="G111" s="8"/>
    </row>
    <row r="112" spans="1:7" ht="12.75" x14ac:dyDescent="0.2">
      <c r="A112" s="12"/>
      <c r="B112" s="12"/>
      <c r="C112" s="29"/>
      <c r="D112" s="30"/>
      <c r="E112" s="12"/>
      <c r="F112" s="12"/>
      <c r="G112" s="8"/>
    </row>
    <row r="113" spans="1:7" ht="12.75" x14ac:dyDescent="0.2">
      <c r="A113" s="12"/>
      <c r="B113" s="12"/>
      <c r="C113" s="29"/>
      <c r="D113" s="30"/>
      <c r="E113" s="12"/>
      <c r="F113" s="12"/>
      <c r="G113" s="8"/>
    </row>
    <row r="114" spans="1:7" ht="12.75" x14ac:dyDescent="0.2">
      <c r="A114" s="12"/>
      <c r="B114" s="12"/>
      <c r="C114" s="29"/>
      <c r="D114" s="30"/>
      <c r="E114" s="12"/>
      <c r="F114" s="12"/>
      <c r="G114" s="8"/>
    </row>
    <row r="115" spans="1:7" ht="12.75" x14ac:dyDescent="0.2">
      <c r="A115" s="12"/>
      <c r="B115" s="12"/>
      <c r="C115" s="29"/>
      <c r="D115" s="30"/>
      <c r="E115" s="12"/>
      <c r="F115" s="12"/>
      <c r="G115" s="8"/>
    </row>
    <row r="116" spans="1:7" ht="12.75" x14ac:dyDescent="0.2">
      <c r="A116" s="12"/>
      <c r="B116" s="12"/>
      <c r="C116" s="29"/>
      <c r="D116" s="30"/>
      <c r="E116" s="12"/>
      <c r="F116" s="12"/>
      <c r="G116" s="8"/>
    </row>
    <row r="117" spans="1:7" ht="12.75" x14ac:dyDescent="0.2">
      <c r="A117" s="12"/>
      <c r="B117" s="12"/>
      <c r="C117" s="29"/>
      <c r="D117" s="30"/>
      <c r="E117" s="12"/>
      <c r="F117" s="12"/>
      <c r="G117" s="8"/>
    </row>
    <row r="118" spans="1:7" ht="12.75" x14ac:dyDescent="0.2">
      <c r="A118" s="12"/>
      <c r="B118" s="12"/>
      <c r="C118" s="29"/>
      <c r="D118" s="30"/>
      <c r="E118" s="12"/>
      <c r="F118" s="12"/>
      <c r="G118" s="8"/>
    </row>
    <row r="119" spans="1:7" ht="12.75" x14ac:dyDescent="0.2">
      <c r="A119" s="12"/>
      <c r="B119" s="12"/>
      <c r="C119" s="29"/>
      <c r="D119" s="30"/>
      <c r="E119" s="12"/>
      <c r="F119" s="12"/>
      <c r="G119" s="8"/>
    </row>
    <row r="120" spans="1:7" ht="12.75" x14ac:dyDescent="0.2">
      <c r="A120" s="12"/>
      <c r="B120" s="12"/>
      <c r="C120" s="29"/>
      <c r="D120" s="30"/>
      <c r="E120" s="12"/>
      <c r="F120" s="12"/>
      <c r="G120" s="8"/>
    </row>
    <row r="121" spans="1:7" ht="12.75" x14ac:dyDescent="0.2">
      <c r="A121" s="12"/>
      <c r="B121" s="12"/>
      <c r="C121" s="29"/>
      <c r="D121" s="30"/>
      <c r="E121" s="12"/>
      <c r="F121" s="12"/>
      <c r="G121" s="8"/>
    </row>
    <row r="122" spans="1:7" ht="12.75" x14ac:dyDescent="0.2">
      <c r="A122" s="12"/>
      <c r="B122" s="12"/>
      <c r="C122" s="29"/>
      <c r="D122" s="30"/>
      <c r="E122" s="12"/>
      <c r="F122" s="12"/>
      <c r="G122" s="8"/>
    </row>
    <row r="123" spans="1:7" ht="12.75" x14ac:dyDescent="0.2">
      <c r="A123" s="12"/>
      <c r="B123" s="12"/>
      <c r="C123" s="29"/>
      <c r="D123" s="30"/>
      <c r="E123" s="12"/>
      <c r="F123" s="12"/>
      <c r="G123" s="8"/>
    </row>
    <row r="124" spans="1:7" ht="12.75" x14ac:dyDescent="0.2">
      <c r="A124" s="12"/>
      <c r="B124" s="12"/>
      <c r="C124" s="29"/>
      <c r="D124" s="30"/>
      <c r="E124" s="12"/>
      <c r="F124" s="12"/>
      <c r="G124" s="8"/>
    </row>
    <row r="125" spans="1:7" ht="12.75" x14ac:dyDescent="0.2">
      <c r="A125" s="12"/>
      <c r="B125" s="12"/>
      <c r="C125" s="29"/>
      <c r="D125" s="30"/>
      <c r="E125" s="12"/>
      <c r="F125" s="12"/>
      <c r="G125" s="8"/>
    </row>
    <row r="126" spans="1:7" ht="12.75" x14ac:dyDescent="0.2">
      <c r="A126" s="12"/>
      <c r="B126" s="12"/>
      <c r="C126" s="29"/>
      <c r="D126" s="30"/>
      <c r="E126" s="12"/>
      <c r="F126" s="12"/>
      <c r="G126" s="8"/>
    </row>
    <row r="127" spans="1:7" ht="12.75" x14ac:dyDescent="0.2">
      <c r="A127" s="12"/>
      <c r="B127" s="12"/>
      <c r="C127" s="29"/>
      <c r="D127" s="30"/>
      <c r="E127" s="12"/>
      <c r="F127" s="12"/>
      <c r="G127" s="8"/>
    </row>
    <row r="128" spans="1:7" ht="12.75" x14ac:dyDescent="0.2">
      <c r="A128" s="12"/>
      <c r="B128" s="12"/>
      <c r="C128" s="29"/>
      <c r="D128" s="30"/>
      <c r="E128" s="12"/>
      <c r="F128" s="12"/>
      <c r="G128" s="8"/>
    </row>
    <row r="129" spans="1:7" ht="12.75" x14ac:dyDescent="0.2">
      <c r="A129" s="12"/>
      <c r="B129" s="12"/>
      <c r="C129" s="29"/>
      <c r="D129" s="30"/>
      <c r="E129" s="12"/>
      <c r="F129" s="12"/>
      <c r="G129" s="8"/>
    </row>
    <row r="130" spans="1:7" ht="12.75" x14ac:dyDescent="0.2">
      <c r="A130" s="12"/>
      <c r="B130" s="12"/>
      <c r="C130" s="29"/>
      <c r="D130" s="30"/>
      <c r="E130" s="12"/>
      <c r="F130" s="12"/>
      <c r="G130" s="8"/>
    </row>
    <row r="131" spans="1:7" ht="12.75" x14ac:dyDescent="0.2">
      <c r="A131" s="12"/>
      <c r="B131" s="12"/>
      <c r="C131" s="29"/>
      <c r="D131" s="30"/>
      <c r="E131" s="12"/>
      <c r="F131" s="12"/>
      <c r="G131" s="8"/>
    </row>
    <row r="132" spans="1:7" ht="12.75" x14ac:dyDescent="0.2">
      <c r="A132" s="12"/>
      <c r="B132" s="12"/>
      <c r="C132" s="29"/>
      <c r="D132" s="30"/>
      <c r="E132" s="12"/>
      <c r="F132" s="12"/>
      <c r="G132" s="8"/>
    </row>
    <row r="133" spans="1:7" ht="12.75" x14ac:dyDescent="0.2">
      <c r="A133" s="12"/>
      <c r="B133" s="12"/>
      <c r="C133" s="29"/>
      <c r="D133" s="30"/>
      <c r="E133" s="12"/>
      <c r="F133" s="12"/>
      <c r="G133" s="8"/>
    </row>
    <row r="134" spans="1:7" ht="12.75" x14ac:dyDescent="0.2">
      <c r="A134" s="12"/>
      <c r="B134" s="12"/>
      <c r="C134" s="29"/>
      <c r="D134" s="30"/>
      <c r="E134" s="12"/>
      <c r="F134" s="12"/>
      <c r="G134" s="8"/>
    </row>
    <row r="135" spans="1:7" ht="12.75" x14ac:dyDescent="0.2">
      <c r="A135" s="12"/>
      <c r="B135" s="12"/>
      <c r="C135" s="29"/>
      <c r="D135" s="30"/>
      <c r="E135" s="12"/>
      <c r="F135" s="12"/>
      <c r="G135" s="8"/>
    </row>
    <row r="136" spans="1:7" ht="12.75" x14ac:dyDescent="0.2">
      <c r="A136" s="12"/>
      <c r="B136" s="12"/>
      <c r="C136" s="29"/>
      <c r="D136" s="30"/>
      <c r="E136" s="12"/>
      <c r="F136" s="12"/>
      <c r="G136" s="8"/>
    </row>
    <row r="137" spans="1:7" ht="12.75" x14ac:dyDescent="0.2">
      <c r="A137" s="12"/>
      <c r="B137" s="12"/>
      <c r="C137" s="29"/>
      <c r="D137" s="30"/>
      <c r="E137" s="12"/>
      <c r="F137" s="12"/>
      <c r="G137" s="8"/>
    </row>
    <row r="138" spans="1:7" ht="12.75" x14ac:dyDescent="0.2">
      <c r="A138" s="12"/>
      <c r="B138" s="12"/>
      <c r="C138" s="29"/>
      <c r="D138" s="30"/>
      <c r="E138" s="12"/>
      <c r="F138" s="12"/>
      <c r="G138" s="8"/>
    </row>
    <row r="139" spans="1:7" ht="12.75" x14ac:dyDescent="0.2">
      <c r="A139" s="12"/>
      <c r="B139" s="12"/>
      <c r="C139" s="29"/>
      <c r="D139" s="30"/>
      <c r="E139" s="12"/>
      <c r="F139" s="12"/>
      <c r="G139" s="8"/>
    </row>
    <row r="140" spans="1:7" ht="12.75" x14ac:dyDescent="0.2">
      <c r="A140" s="12"/>
      <c r="B140" s="12"/>
      <c r="C140" s="29"/>
      <c r="D140" s="30"/>
      <c r="E140" s="12"/>
      <c r="F140" s="12"/>
      <c r="G140" s="8"/>
    </row>
    <row r="141" spans="1:7" ht="12.75" x14ac:dyDescent="0.2">
      <c r="A141" s="12"/>
      <c r="B141" s="12"/>
      <c r="C141" s="29"/>
      <c r="D141" s="30"/>
      <c r="E141" s="12"/>
      <c r="F141" s="12"/>
      <c r="G141" s="8"/>
    </row>
    <row r="142" spans="1:7" ht="12.75" x14ac:dyDescent="0.2">
      <c r="A142" s="12"/>
      <c r="B142" s="12"/>
      <c r="C142" s="29"/>
      <c r="D142" s="30"/>
      <c r="E142" s="12"/>
      <c r="F142" s="12"/>
      <c r="G142" s="8"/>
    </row>
    <row r="143" spans="1:7" ht="12.75" x14ac:dyDescent="0.2">
      <c r="A143" s="12"/>
      <c r="B143" s="12"/>
      <c r="C143" s="29"/>
      <c r="D143" s="30"/>
      <c r="E143" s="12"/>
      <c r="F143" s="12"/>
      <c r="G143" s="8"/>
    </row>
    <row r="144" spans="1:7" ht="12.75" x14ac:dyDescent="0.2">
      <c r="A144" s="12"/>
      <c r="B144" s="12"/>
      <c r="C144" s="29"/>
      <c r="D144" s="30"/>
      <c r="E144" s="12"/>
      <c r="F144" s="12"/>
      <c r="G144" s="8"/>
    </row>
    <row r="145" spans="1:7" ht="12.75" x14ac:dyDescent="0.2">
      <c r="A145" s="12"/>
      <c r="B145" s="12"/>
      <c r="C145" s="29"/>
      <c r="D145" s="30"/>
      <c r="E145" s="12"/>
      <c r="F145" s="12"/>
      <c r="G145" s="8"/>
    </row>
    <row r="146" spans="1:7" ht="12.75" x14ac:dyDescent="0.2">
      <c r="A146" s="12"/>
      <c r="B146" s="12"/>
      <c r="C146" s="29"/>
      <c r="D146" s="30"/>
      <c r="E146" s="12"/>
      <c r="F146" s="12"/>
      <c r="G146" s="8"/>
    </row>
    <row r="147" spans="1:7" ht="12.75" x14ac:dyDescent="0.2">
      <c r="A147" s="12"/>
      <c r="B147" s="12"/>
      <c r="C147" s="29"/>
      <c r="D147" s="30"/>
      <c r="E147" s="12"/>
      <c r="F147" s="12"/>
      <c r="G147" s="8"/>
    </row>
    <row r="148" spans="1:7" ht="12.75" x14ac:dyDescent="0.2">
      <c r="A148" s="12"/>
      <c r="B148" s="12"/>
      <c r="C148" s="29"/>
      <c r="D148" s="30"/>
      <c r="E148" s="12"/>
      <c r="F148" s="12"/>
      <c r="G148" s="8"/>
    </row>
    <row r="149" spans="1:7" ht="12.75" x14ac:dyDescent="0.2">
      <c r="A149" s="12"/>
      <c r="B149" s="12"/>
      <c r="C149" s="29"/>
      <c r="D149" s="30"/>
      <c r="E149" s="12"/>
      <c r="F149" s="12"/>
      <c r="G149" s="8"/>
    </row>
    <row r="150" spans="1:7" ht="12.75" x14ac:dyDescent="0.2">
      <c r="A150" s="12"/>
      <c r="B150" s="12"/>
      <c r="C150" s="29"/>
      <c r="D150" s="30"/>
      <c r="E150" s="12"/>
      <c r="F150" s="12"/>
      <c r="G150" s="8"/>
    </row>
    <row r="151" spans="1:7" ht="12.75" x14ac:dyDescent="0.2">
      <c r="A151" s="12"/>
      <c r="B151" s="12"/>
      <c r="C151" s="29"/>
      <c r="D151" s="30"/>
      <c r="E151" s="12"/>
      <c r="F151" s="12"/>
      <c r="G151" s="8"/>
    </row>
    <row r="152" spans="1:7" ht="12.75" x14ac:dyDescent="0.2">
      <c r="A152" s="12"/>
      <c r="B152" s="12"/>
      <c r="C152" s="29"/>
      <c r="D152" s="30"/>
      <c r="E152" s="12"/>
      <c r="F152" s="12"/>
      <c r="G152" s="8"/>
    </row>
    <row r="153" spans="1:7" ht="12.75" x14ac:dyDescent="0.2">
      <c r="A153" s="12"/>
      <c r="B153" s="12"/>
      <c r="C153" s="29"/>
      <c r="D153" s="30"/>
      <c r="E153" s="12"/>
      <c r="F153" s="12"/>
      <c r="G153" s="8"/>
    </row>
    <row r="154" spans="1:7" ht="12.75" x14ac:dyDescent="0.2">
      <c r="A154" s="12"/>
      <c r="B154" s="12"/>
      <c r="C154" s="29"/>
      <c r="D154" s="30"/>
      <c r="E154" s="12"/>
      <c r="F154" s="12"/>
      <c r="G154" s="8"/>
    </row>
    <row r="155" spans="1:7" ht="12.75" x14ac:dyDescent="0.2">
      <c r="A155" s="12"/>
      <c r="B155" s="12"/>
      <c r="C155" s="29"/>
      <c r="D155" s="30"/>
      <c r="E155" s="12"/>
      <c r="F155" s="12"/>
      <c r="G155" s="8"/>
    </row>
    <row r="156" spans="1:7" ht="12.75" x14ac:dyDescent="0.2">
      <c r="A156" s="12"/>
      <c r="B156" s="12"/>
      <c r="C156" s="29"/>
      <c r="D156" s="30"/>
      <c r="E156" s="12"/>
      <c r="F156" s="12"/>
      <c r="G156" s="8"/>
    </row>
    <row r="157" spans="1:7" ht="12.75" x14ac:dyDescent="0.2">
      <c r="A157" s="12"/>
      <c r="B157" s="12"/>
      <c r="C157" s="29"/>
      <c r="D157" s="30"/>
      <c r="E157" s="12"/>
      <c r="F157" s="12"/>
      <c r="G157" s="8"/>
    </row>
    <row r="158" spans="1:7" ht="12.75" x14ac:dyDescent="0.2">
      <c r="A158" s="12"/>
      <c r="B158" s="12"/>
      <c r="C158" s="29"/>
      <c r="D158" s="30"/>
      <c r="E158" s="12"/>
      <c r="F158" s="12"/>
      <c r="G158" s="8"/>
    </row>
    <row r="159" spans="1:7" ht="12.75" x14ac:dyDescent="0.2">
      <c r="A159" s="12"/>
      <c r="B159" s="12"/>
      <c r="C159" s="29"/>
      <c r="D159" s="30"/>
      <c r="E159" s="12"/>
      <c r="F159" s="12"/>
      <c r="G159" s="8"/>
    </row>
    <row r="160" spans="1:7" ht="12.75" x14ac:dyDescent="0.2">
      <c r="A160" s="12"/>
      <c r="B160" s="12"/>
      <c r="C160" s="29"/>
      <c r="D160" s="30"/>
      <c r="E160" s="12"/>
      <c r="F160" s="12"/>
      <c r="G160" s="8"/>
    </row>
    <row r="161" spans="1:7" ht="12.75" x14ac:dyDescent="0.2">
      <c r="A161" s="12"/>
      <c r="B161" s="12"/>
      <c r="C161" s="29"/>
      <c r="D161" s="30"/>
      <c r="E161" s="12"/>
      <c r="F161" s="12"/>
      <c r="G161" s="8"/>
    </row>
    <row r="162" spans="1:7" ht="12.75" x14ac:dyDescent="0.2">
      <c r="A162" s="12"/>
      <c r="B162" s="12"/>
      <c r="C162" s="29"/>
      <c r="D162" s="30"/>
      <c r="E162" s="12"/>
      <c r="F162" s="12"/>
      <c r="G162" s="8"/>
    </row>
    <row r="163" spans="1:7" ht="12.75" x14ac:dyDescent="0.2">
      <c r="A163" s="12"/>
      <c r="B163" s="12"/>
      <c r="C163" s="29"/>
      <c r="D163" s="30"/>
      <c r="E163" s="12"/>
      <c r="F163" s="12"/>
      <c r="G163" s="8"/>
    </row>
    <row r="164" spans="1:7" ht="12.75" x14ac:dyDescent="0.2">
      <c r="A164" s="12"/>
      <c r="B164" s="12"/>
      <c r="C164" s="29"/>
      <c r="D164" s="30"/>
      <c r="E164" s="12"/>
      <c r="F164" s="12"/>
      <c r="G164" s="8"/>
    </row>
    <row r="165" spans="1:7" ht="12.75" x14ac:dyDescent="0.2">
      <c r="A165" s="12"/>
      <c r="B165" s="12"/>
      <c r="C165" s="29"/>
      <c r="D165" s="30"/>
      <c r="E165" s="12"/>
      <c r="F165" s="12"/>
      <c r="G165" s="8"/>
    </row>
    <row r="166" spans="1:7" ht="12.75" x14ac:dyDescent="0.2">
      <c r="A166" s="12"/>
      <c r="B166" s="12"/>
      <c r="C166" s="29"/>
      <c r="D166" s="30"/>
      <c r="E166" s="12"/>
      <c r="F166" s="12"/>
      <c r="G166" s="8"/>
    </row>
    <row r="167" spans="1:7" ht="12.75" x14ac:dyDescent="0.2">
      <c r="A167" s="12"/>
      <c r="B167" s="12"/>
      <c r="C167" s="29"/>
      <c r="D167" s="30"/>
      <c r="E167" s="12"/>
      <c r="F167" s="12"/>
      <c r="G167" s="8"/>
    </row>
    <row r="168" spans="1:7" ht="12.75" x14ac:dyDescent="0.2">
      <c r="A168" s="12"/>
      <c r="B168" s="12"/>
      <c r="C168" s="29"/>
      <c r="D168" s="30"/>
      <c r="E168" s="12"/>
      <c r="F168" s="12"/>
      <c r="G168" s="8"/>
    </row>
    <row r="169" spans="1:7" ht="12.75" x14ac:dyDescent="0.2">
      <c r="A169" s="12"/>
      <c r="B169" s="12"/>
      <c r="C169" s="29"/>
      <c r="D169" s="30"/>
      <c r="E169" s="12"/>
      <c r="F169" s="12"/>
      <c r="G169" s="8"/>
    </row>
    <row r="170" spans="1:7" ht="12.75" x14ac:dyDescent="0.2">
      <c r="A170" s="12"/>
      <c r="B170" s="12"/>
      <c r="C170" s="29"/>
      <c r="D170" s="30"/>
      <c r="E170" s="12"/>
      <c r="F170" s="12"/>
      <c r="G170" s="8"/>
    </row>
    <row r="171" spans="1:7" ht="12.75" x14ac:dyDescent="0.2">
      <c r="A171" s="12"/>
      <c r="B171" s="12"/>
      <c r="C171" s="29"/>
      <c r="D171" s="30"/>
      <c r="E171" s="12"/>
      <c r="F171" s="12"/>
      <c r="G171" s="8"/>
    </row>
    <row r="172" spans="1:7" ht="12.75" x14ac:dyDescent="0.2">
      <c r="A172" s="12"/>
      <c r="B172" s="12"/>
      <c r="C172" s="29"/>
      <c r="D172" s="30"/>
      <c r="E172" s="12"/>
      <c r="F172" s="12"/>
      <c r="G172" s="8"/>
    </row>
    <row r="173" spans="1:7" ht="12.75" x14ac:dyDescent="0.2">
      <c r="A173" s="12"/>
      <c r="B173" s="12"/>
      <c r="C173" s="29"/>
      <c r="D173" s="30"/>
      <c r="E173" s="12"/>
      <c r="F173" s="12"/>
      <c r="G173" s="8"/>
    </row>
    <row r="174" spans="1:7" ht="12.75" x14ac:dyDescent="0.2">
      <c r="A174" s="12"/>
      <c r="B174" s="12"/>
      <c r="C174" s="29"/>
      <c r="D174" s="30"/>
      <c r="E174" s="12"/>
      <c r="F174" s="12"/>
      <c r="G174" s="8"/>
    </row>
    <row r="175" spans="1:7" ht="12.75" x14ac:dyDescent="0.2">
      <c r="A175" s="12"/>
      <c r="B175" s="12"/>
      <c r="C175" s="29"/>
      <c r="D175" s="30"/>
      <c r="E175" s="12"/>
      <c r="F175" s="12"/>
      <c r="G175" s="8"/>
    </row>
    <row r="176" spans="1:7" ht="12.75" x14ac:dyDescent="0.2">
      <c r="A176" s="12"/>
      <c r="B176" s="12"/>
      <c r="C176" s="29"/>
      <c r="D176" s="30"/>
      <c r="E176" s="12"/>
      <c r="F176" s="12"/>
      <c r="G176" s="8"/>
    </row>
    <row r="177" spans="1:7" ht="12.75" x14ac:dyDescent="0.2">
      <c r="A177" s="12"/>
      <c r="B177" s="12"/>
      <c r="C177" s="29"/>
      <c r="D177" s="30"/>
      <c r="E177" s="12"/>
      <c r="F177" s="12"/>
      <c r="G177" s="8"/>
    </row>
    <row r="178" spans="1:7" ht="12.75" x14ac:dyDescent="0.2">
      <c r="A178" s="12"/>
      <c r="B178" s="12"/>
      <c r="C178" s="29"/>
      <c r="D178" s="30"/>
      <c r="E178" s="12"/>
      <c r="F178" s="12"/>
      <c r="G178" s="8"/>
    </row>
    <row r="179" spans="1:7" ht="12.75" x14ac:dyDescent="0.2">
      <c r="A179" s="12"/>
      <c r="B179" s="12"/>
      <c r="C179" s="29"/>
      <c r="D179" s="30"/>
      <c r="E179" s="12"/>
      <c r="F179" s="12"/>
      <c r="G179" s="8"/>
    </row>
    <row r="180" spans="1:7" ht="12.75" x14ac:dyDescent="0.2">
      <c r="A180" s="12"/>
      <c r="B180" s="12"/>
      <c r="C180" s="29"/>
      <c r="D180" s="30"/>
      <c r="E180" s="12"/>
      <c r="F180" s="12"/>
      <c r="G180" s="8"/>
    </row>
    <row r="181" spans="1:7" ht="12.75" x14ac:dyDescent="0.2">
      <c r="A181" s="12"/>
      <c r="B181" s="12"/>
      <c r="C181" s="29"/>
      <c r="D181" s="30"/>
      <c r="E181" s="12"/>
      <c r="F181" s="12"/>
      <c r="G181" s="8"/>
    </row>
    <row r="182" spans="1:7" ht="12.75" x14ac:dyDescent="0.2">
      <c r="A182" s="12"/>
      <c r="B182" s="12"/>
      <c r="C182" s="29"/>
      <c r="D182" s="30"/>
      <c r="E182" s="12"/>
      <c r="F182" s="12"/>
      <c r="G182" s="8"/>
    </row>
    <row r="183" spans="1:7" ht="12.75" x14ac:dyDescent="0.2">
      <c r="A183" s="12"/>
      <c r="B183" s="12"/>
      <c r="C183" s="29"/>
      <c r="D183" s="30"/>
      <c r="E183" s="12"/>
      <c r="F183" s="12"/>
      <c r="G183" s="8"/>
    </row>
    <row r="184" spans="1:7" ht="12.75" x14ac:dyDescent="0.2">
      <c r="A184" s="12"/>
      <c r="B184" s="12"/>
      <c r="C184" s="29"/>
      <c r="D184" s="30"/>
      <c r="E184" s="12"/>
      <c r="F184" s="12"/>
      <c r="G184" s="8"/>
    </row>
    <row r="185" spans="1:7" ht="12.75" x14ac:dyDescent="0.2">
      <c r="A185" s="12"/>
      <c r="B185" s="12"/>
      <c r="C185" s="29"/>
      <c r="D185" s="30"/>
      <c r="E185" s="12"/>
      <c r="F185" s="12"/>
      <c r="G185" s="8"/>
    </row>
    <row r="186" spans="1:7" ht="12.75" x14ac:dyDescent="0.2">
      <c r="A186" s="12"/>
      <c r="B186" s="12"/>
      <c r="C186" s="29"/>
      <c r="D186" s="30"/>
      <c r="E186" s="12"/>
      <c r="F186" s="12"/>
      <c r="G186" s="8"/>
    </row>
    <row r="187" spans="1:7" ht="12.75" x14ac:dyDescent="0.2">
      <c r="A187" s="12"/>
      <c r="B187" s="12"/>
      <c r="C187" s="29"/>
      <c r="D187" s="30"/>
      <c r="E187" s="12"/>
      <c r="F187" s="12"/>
      <c r="G187" s="8"/>
    </row>
    <row r="188" spans="1:7" ht="12.75" x14ac:dyDescent="0.2">
      <c r="A188" s="12"/>
      <c r="B188" s="12"/>
      <c r="C188" s="29"/>
      <c r="D188" s="30"/>
      <c r="E188" s="12"/>
      <c r="F188" s="12"/>
      <c r="G188" s="8"/>
    </row>
    <row r="189" spans="1:7" ht="12.75" x14ac:dyDescent="0.2">
      <c r="A189" s="12"/>
      <c r="B189" s="12"/>
      <c r="C189" s="29"/>
      <c r="D189" s="30"/>
      <c r="E189" s="12"/>
      <c r="F189" s="12"/>
      <c r="G189" s="8"/>
    </row>
    <row r="190" spans="1:7" ht="12.75" x14ac:dyDescent="0.2">
      <c r="A190" s="12"/>
      <c r="B190" s="12"/>
      <c r="C190" s="29"/>
      <c r="D190" s="30"/>
      <c r="E190" s="12"/>
      <c r="F190" s="12"/>
      <c r="G190" s="8"/>
    </row>
    <row r="191" spans="1:7" ht="12.75" x14ac:dyDescent="0.2">
      <c r="A191" s="12"/>
      <c r="B191" s="12"/>
      <c r="C191" s="29"/>
      <c r="D191" s="30"/>
      <c r="E191" s="12"/>
      <c r="F191" s="12"/>
      <c r="G191" s="8"/>
    </row>
    <row r="192" spans="1:7" ht="12.75" x14ac:dyDescent="0.2">
      <c r="A192" s="12"/>
      <c r="B192" s="12"/>
      <c r="C192" s="29"/>
      <c r="D192" s="30"/>
      <c r="E192" s="12"/>
      <c r="F192" s="12"/>
      <c r="G192" s="8"/>
    </row>
    <row r="193" spans="1:7" ht="12.75" x14ac:dyDescent="0.2">
      <c r="A193" s="12"/>
      <c r="B193" s="12"/>
      <c r="C193" s="29"/>
      <c r="D193" s="30"/>
      <c r="E193" s="12"/>
      <c r="F193" s="12"/>
      <c r="G193" s="8"/>
    </row>
    <row r="194" spans="1:7" ht="12.75" x14ac:dyDescent="0.2">
      <c r="A194" s="12"/>
      <c r="B194" s="12"/>
      <c r="C194" s="29"/>
      <c r="D194" s="30"/>
      <c r="E194" s="12"/>
      <c r="F194" s="12"/>
      <c r="G194" s="8"/>
    </row>
    <row r="195" spans="1:7" ht="12.75" x14ac:dyDescent="0.2">
      <c r="A195" s="12"/>
      <c r="B195" s="12"/>
      <c r="C195" s="29"/>
      <c r="D195" s="30"/>
      <c r="E195" s="12"/>
      <c r="F195" s="12"/>
      <c r="G195" s="8"/>
    </row>
    <row r="196" spans="1:7" ht="12.75" x14ac:dyDescent="0.2">
      <c r="A196" s="12"/>
      <c r="B196" s="12"/>
      <c r="C196" s="29"/>
      <c r="D196" s="30"/>
      <c r="E196" s="12"/>
      <c r="F196" s="12"/>
      <c r="G196" s="8"/>
    </row>
    <row r="197" spans="1:7" ht="12.75" x14ac:dyDescent="0.2">
      <c r="A197" s="12"/>
      <c r="B197" s="12"/>
      <c r="C197" s="29"/>
      <c r="D197" s="30"/>
      <c r="E197" s="12"/>
      <c r="F197" s="12"/>
      <c r="G197" s="8"/>
    </row>
    <row r="198" spans="1:7" ht="12.75" x14ac:dyDescent="0.2">
      <c r="A198" s="12"/>
      <c r="B198" s="12"/>
      <c r="C198" s="29"/>
      <c r="D198" s="30"/>
      <c r="E198" s="12"/>
      <c r="F198" s="12"/>
      <c r="G198" s="8"/>
    </row>
    <row r="199" spans="1:7" ht="12.75" x14ac:dyDescent="0.2">
      <c r="A199" s="12"/>
      <c r="B199" s="12"/>
      <c r="C199" s="29"/>
      <c r="D199" s="30"/>
      <c r="E199" s="12"/>
      <c r="F199" s="12"/>
      <c r="G199" s="8"/>
    </row>
    <row r="200" spans="1:7" ht="12.75" x14ac:dyDescent="0.2">
      <c r="A200" s="12"/>
      <c r="B200" s="12"/>
      <c r="C200" s="29"/>
      <c r="D200" s="30"/>
      <c r="E200" s="12"/>
      <c r="F200" s="12"/>
      <c r="G200" s="8"/>
    </row>
    <row r="201" spans="1:7" ht="12.75" x14ac:dyDescent="0.2">
      <c r="A201" s="12"/>
      <c r="B201" s="12"/>
      <c r="C201" s="29"/>
      <c r="D201" s="30"/>
      <c r="E201" s="12"/>
      <c r="F201" s="12"/>
      <c r="G201" s="8"/>
    </row>
    <row r="202" spans="1:7" ht="12.75" x14ac:dyDescent="0.2">
      <c r="A202" s="12"/>
      <c r="B202" s="12"/>
      <c r="C202" s="29"/>
      <c r="D202" s="30"/>
      <c r="E202" s="12"/>
      <c r="F202" s="12"/>
      <c r="G202" s="8"/>
    </row>
    <row r="203" spans="1:7" ht="12.75" x14ac:dyDescent="0.2">
      <c r="A203" s="12"/>
      <c r="B203" s="12"/>
      <c r="C203" s="29"/>
      <c r="D203" s="30"/>
      <c r="E203" s="12"/>
      <c r="F203" s="12"/>
      <c r="G203" s="8"/>
    </row>
    <row r="204" spans="1:7" ht="12.75" x14ac:dyDescent="0.2">
      <c r="A204" s="12"/>
      <c r="B204" s="12"/>
      <c r="C204" s="29"/>
      <c r="D204" s="30"/>
      <c r="E204" s="12"/>
      <c r="F204" s="12"/>
      <c r="G204" s="8"/>
    </row>
    <row r="205" spans="1:7" ht="12.75" x14ac:dyDescent="0.2">
      <c r="A205" s="12"/>
      <c r="B205" s="12"/>
      <c r="C205" s="29"/>
      <c r="D205" s="30"/>
      <c r="E205" s="12"/>
      <c r="F205" s="12"/>
      <c r="G205" s="8"/>
    </row>
    <row r="206" spans="1:7" ht="12.75" x14ac:dyDescent="0.2">
      <c r="A206" s="12"/>
      <c r="B206" s="12"/>
      <c r="C206" s="29"/>
      <c r="D206" s="30"/>
      <c r="E206" s="12"/>
      <c r="F206" s="12"/>
      <c r="G206" s="8"/>
    </row>
    <row r="207" spans="1:7" ht="12.75" x14ac:dyDescent="0.2">
      <c r="A207" s="12"/>
      <c r="B207" s="12"/>
      <c r="C207" s="29"/>
      <c r="D207" s="30"/>
      <c r="E207" s="12"/>
      <c r="F207" s="12"/>
      <c r="G207" s="8"/>
    </row>
    <row r="208" spans="1:7" ht="12.75" x14ac:dyDescent="0.2">
      <c r="A208" s="12"/>
      <c r="B208" s="12"/>
      <c r="C208" s="29"/>
      <c r="D208" s="30"/>
      <c r="E208" s="12"/>
      <c r="F208" s="12"/>
      <c r="G208" s="8"/>
    </row>
    <row r="209" spans="1:7" ht="12.75" x14ac:dyDescent="0.2">
      <c r="A209" s="12"/>
      <c r="B209" s="12"/>
      <c r="C209" s="29"/>
      <c r="D209" s="30"/>
      <c r="E209" s="12"/>
      <c r="F209" s="12"/>
      <c r="G209" s="8"/>
    </row>
    <row r="210" spans="1:7" ht="12.75" x14ac:dyDescent="0.2">
      <c r="A210" s="12"/>
      <c r="B210" s="12"/>
      <c r="C210" s="29"/>
      <c r="D210" s="30"/>
      <c r="E210" s="12"/>
      <c r="F210" s="12"/>
      <c r="G210" s="8"/>
    </row>
    <row r="211" spans="1:7" ht="12.75" x14ac:dyDescent="0.2">
      <c r="A211" s="12"/>
      <c r="B211" s="12"/>
      <c r="C211" s="29"/>
      <c r="D211" s="30"/>
      <c r="E211" s="12"/>
      <c r="F211" s="12"/>
      <c r="G211" s="8"/>
    </row>
    <row r="212" spans="1:7" ht="12.75" x14ac:dyDescent="0.2">
      <c r="A212" s="12"/>
      <c r="B212" s="12"/>
      <c r="C212" s="29"/>
      <c r="D212" s="30"/>
      <c r="E212" s="12"/>
      <c r="F212" s="12"/>
      <c r="G212" s="8"/>
    </row>
    <row r="213" spans="1:7" ht="12.75" x14ac:dyDescent="0.2">
      <c r="A213" s="12"/>
      <c r="B213" s="12"/>
      <c r="C213" s="29"/>
      <c r="D213" s="30"/>
      <c r="E213" s="12"/>
      <c r="F213" s="12"/>
      <c r="G213" s="8"/>
    </row>
    <row r="214" spans="1:7" ht="12.75" x14ac:dyDescent="0.2">
      <c r="A214" s="12"/>
      <c r="B214" s="12"/>
      <c r="C214" s="29"/>
      <c r="D214" s="30"/>
      <c r="E214" s="12"/>
      <c r="F214" s="12"/>
      <c r="G214" s="8"/>
    </row>
    <row r="215" spans="1:7" ht="12.75" x14ac:dyDescent="0.2">
      <c r="A215" s="12"/>
      <c r="B215" s="12"/>
      <c r="C215" s="29"/>
      <c r="D215" s="30"/>
      <c r="E215" s="12"/>
      <c r="F215" s="12"/>
      <c r="G215" s="8"/>
    </row>
    <row r="216" spans="1:7" ht="12.75" x14ac:dyDescent="0.2">
      <c r="A216" s="12"/>
      <c r="B216" s="12"/>
      <c r="C216" s="29"/>
      <c r="D216" s="30"/>
      <c r="E216" s="12"/>
      <c r="F216" s="12"/>
      <c r="G216" s="8"/>
    </row>
    <row r="217" spans="1:7" ht="12.75" x14ac:dyDescent="0.2">
      <c r="A217" s="12"/>
      <c r="B217" s="12"/>
      <c r="C217" s="29"/>
      <c r="D217" s="30"/>
      <c r="E217" s="12"/>
      <c r="F217" s="12"/>
      <c r="G217" s="8"/>
    </row>
    <row r="218" spans="1:7" ht="12.75" x14ac:dyDescent="0.2">
      <c r="A218" s="12"/>
      <c r="B218" s="12"/>
      <c r="C218" s="29"/>
      <c r="D218" s="30"/>
      <c r="E218" s="12"/>
      <c r="F218" s="12"/>
      <c r="G218" s="8"/>
    </row>
    <row r="219" spans="1:7" ht="12.75" x14ac:dyDescent="0.2">
      <c r="A219" s="12"/>
      <c r="B219" s="12"/>
      <c r="C219" s="29"/>
      <c r="D219" s="30"/>
      <c r="E219" s="12"/>
      <c r="F219" s="12"/>
      <c r="G219" s="8"/>
    </row>
    <row r="220" spans="1:7" ht="12.75" x14ac:dyDescent="0.2">
      <c r="A220" s="12"/>
      <c r="B220" s="12"/>
      <c r="C220" s="29"/>
      <c r="D220" s="30"/>
      <c r="E220" s="12"/>
      <c r="F220" s="12"/>
      <c r="G220" s="8"/>
    </row>
    <row r="221" spans="1:7" ht="12.75" x14ac:dyDescent="0.2">
      <c r="A221" s="12"/>
      <c r="B221" s="12"/>
      <c r="C221" s="29"/>
      <c r="D221" s="30"/>
      <c r="E221" s="12"/>
      <c r="F221" s="12"/>
      <c r="G221" s="8"/>
    </row>
    <row r="222" spans="1:7" ht="12.75" x14ac:dyDescent="0.2">
      <c r="A222" s="12"/>
      <c r="B222" s="12"/>
      <c r="C222" s="29"/>
      <c r="D222" s="30"/>
      <c r="E222" s="12"/>
      <c r="F222" s="12"/>
      <c r="G222" s="8"/>
    </row>
    <row r="223" spans="1:7" ht="12.75" x14ac:dyDescent="0.2">
      <c r="A223" s="12"/>
      <c r="B223" s="12"/>
      <c r="C223" s="29"/>
      <c r="D223" s="30"/>
      <c r="E223" s="12"/>
      <c r="F223" s="12"/>
      <c r="G223" s="8"/>
    </row>
    <row r="224" spans="1:7" ht="12.75" x14ac:dyDescent="0.2">
      <c r="A224" s="12"/>
      <c r="B224" s="12"/>
      <c r="C224" s="29"/>
      <c r="D224" s="30"/>
      <c r="E224" s="12"/>
      <c r="F224" s="12"/>
      <c r="G224" s="8"/>
    </row>
    <row r="225" spans="1:7" ht="12.75" x14ac:dyDescent="0.2">
      <c r="A225" s="12"/>
      <c r="B225" s="12"/>
      <c r="C225" s="29"/>
      <c r="D225" s="30"/>
      <c r="E225" s="12"/>
      <c r="F225" s="12"/>
      <c r="G225" s="8"/>
    </row>
    <row r="226" spans="1:7" ht="12.75" x14ac:dyDescent="0.2">
      <c r="A226" s="12"/>
      <c r="B226" s="12"/>
      <c r="C226" s="29"/>
      <c r="D226" s="30"/>
      <c r="E226" s="12"/>
      <c r="F226" s="12"/>
      <c r="G226" s="8"/>
    </row>
    <row r="227" spans="1:7" ht="12.75" x14ac:dyDescent="0.2">
      <c r="A227" s="12"/>
      <c r="B227" s="12"/>
      <c r="C227" s="29"/>
      <c r="D227" s="30"/>
      <c r="E227" s="12"/>
      <c r="F227" s="12"/>
      <c r="G227" s="8"/>
    </row>
    <row r="228" spans="1:7" ht="12.75" x14ac:dyDescent="0.2">
      <c r="A228" s="12"/>
      <c r="B228" s="12"/>
      <c r="C228" s="29"/>
      <c r="D228" s="30"/>
      <c r="E228" s="12"/>
      <c r="F228" s="12"/>
      <c r="G228" s="8"/>
    </row>
    <row r="229" spans="1:7" ht="12.75" x14ac:dyDescent="0.2">
      <c r="A229" s="12"/>
      <c r="B229" s="12"/>
      <c r="C229" s="29"/>
      <c r="D229" s="30"/>
      <c r="E229" s="12"/>
      <c r="F229" s="12"/>
      <c r="G229" s="8"/>
    </row>
    <row r="230" spans="1:7" ht="12.75" x14ac:dyDescent="0.2">
      <c r="A230" s="12"/>
      <c r="B230" s="12"/>
      <c r="C230" s="29"/>
      <c r="D230" s="30"/>
      <c r="E230" s="12"/>
      <c r="F230" s="12"/>
      <c r="G230" s="8"/>
    </row>
    <row r="231" spans="1:7" ht="12.75" x14ac:dyDescent="0.2">
      <c r="A231" s="12"/>
      <c r="B231" s="12"/>
      <c r="C231" s="29"/>
      <c r="D231" s="30"/>
      <c r="E231" s="12"/>
      <c r="F231" s="12"/>
      <c r="G231" s="8"/>
    </row>
    <row r="232" spans="1:7" ht="12.75" x14ac:dyDescent="0.2">
      <c r="A232" s="12"/>
      <c r="B232" s="12"/>
      <c r="C232" s="29"/>
      <c r="D232" s="30"/>
      <c r="E232" s="12"/>
      <c r="F232" s="12"/>
      <c r="G232" s="8"/>
    </row>
    <row r="233" spans="1:7" ht="12.75" x14ac:dyDescent="0.2">
      <c r="A233" s="12"/>
      <c r="B233" s="12"/>
      <c r="C233" s="29"/>
      <c r="D233" s="30"/>
      <c r="E233" s="12"/>
      <c r="F233" s="12"/>
      <c r="G233" s="8"/>
    </row>
    <row r="234" spans="1:7" ht="12.75" x14ac:dyDescent="0.2">
      <c r="A234" s="12"/>
      <c r="B234" s="12"/>
      <c r="C234" s="29"/>
      <c r="D234" s="30"/>
      <c r="E234" s="12"/>
      <c r="F234" s="12"/>
      <c r="G234" s="8"/>
    </row>
    <row r="235" spans="1:7" ht="12.75" x14ac:dyDescent="0.2">
      <c r="A235" s="12"/>
      <c r="B235" s="12"/>
      <c r="C235" s="29"/>
      <c r="D235" s="30"/>
      <c r="E235" s="12"/>
      <c r="F235" s="12"/>
      <c r="G235" s="8"/>
    </row>
    <row r="236" spans="1:7" ht="12.75" x14ac:dyDescent="0.2">
      <c r="A236" s="12"/>
      <c r="B236" s="12"/>
      <c r="C236" s="29"/>
      <c r="D236" s="30"/>
      <c r="E236" s="12"/>
      <c r="F236" s="12"/>
      <c r="G236" s="8"/>
    </row>
    <row r="237" spans="1:7" ht="12.75" x14ac:dyDescent="0.2">
      <c r="A237" s="12"/>
      <c r="B237" s="12"/>
      <c r="C237" s="29"/>
      <c r="D237" s="30"/>
      <c r="E237" s="12"/>
      <c r="F237" s="12"/>
      <c r="G237" s="8"/>
    </row>
    <row r="238" spans="1:7" ht="12.75" x14ac:dyDescent="0.2">
      <c r="A238" s="12"/>
      <c r="B238" s="12"/>
      <c r="C238" s="29"/>
      <c r="D238" s="30"/>
      <c r="E238" s="12"/>
      <c r="F238" s="12"/>
      <c r="G238" s="8"/>
    </row>
    <row r="239" spans="1:7" ht="12.75" x14ac:dyDescent="0.2">
      <c r="A239" s="12"/>
      <c r="B239" s="12"/>
      <c r="C239" s="29"/>
      <c r="D239" s="30"/>
      <c r="E239" s="12"/>
      <c r="F239" s="12"/>
      <c r="G239" s="8"/>
    </row>
    <row r="240" spans="1:7" ht="12.75" x14ac:dyDescent="0.2">
      <c r="A240" s="12"/>
      <c r="B240" s="12"/>
      <c r="C240" s="29"/>
      <c r="D240" s="30"/>
      <c r="E240" s="12"/>
      <c r="F240" s="12"/>
      <c r="G240" s="8"/>
    </row>
    <row r="241" spans="1:7" ht="12.75" x14ac:dyDescent="0.2">
      <c r="A241" s="12"/>
      <c r="B241" s="12"/>
      <c r="C241" s="29"/>
      <c r="D241" s="30"/>
      <c r="E241" s="12"/>
      <c r="F241" s="12"/>
      <c r="G241" s="8"/>
    </row>
    <row r="242" spans="1:7" ht="12.75" x14ac:dyDescent="0.2">
      <c r="A242" s="12"/>
      <c r="B242" s="12"/>
      <c r="C242" s="29"/>
      <c r="D242" s="30"/>
      <c r="E242" s="12"/>
      <c r="F242" s="12"/>
      <c r="G242" s="8"/>
    </row>
    <row r="243" spans="1:7" ht="12.75" x14ac:dyDescent="0.2">
      <c r="A243" s="12"/>
      <c r="B243" s="12"/>
      <c r="C243" s="29"/>
      <c r="D243" s="30"/>
      <c r="E243" s="12"/>
      <c r="F243" s="12"/>
      <c r="G243" s="8"/>
    </row>
    <row r="244" spans="1:7" ht="12.75" x14ac:dyDescent="0.2">
      <c r="A244" s="12"/>
      <c r="B244" s="12"/>
      <c r="C244" s="29"/>
      <c r="D244" s="30"/>
      <c r="E244" s="12"/>
      <c r="F244" s="12"/>
      <c r="G244" s="8"/>
    </row>
    <row r="245" spans="1:7" ht="12.75" x14ac:dyDescent="0.2">
      <c r="A245" s="12"/>
      <c r="B245" s="12"/>
      <c r="C245" s="29"/>
      <c r="D245" s="30"/>
      <c r="E245" s="12"/>
      <c r="F245" s="12"/>
      <c r="G245" s="8"/>
    </row>
    <row r="246" spans="1:7" ht="12.75" x14ac:dyDescent="0.2">
      <c r="A246" s="12"/>
      <c r="B246" s="12"/>
      <c r="C246" s="29"/>
      <c r="D246" s="30"/>
      <c r="E246" s="12"/>
      <c r="F246" s="12"/>
      <c r="G246" s="8"/>
    </row>
    <row r="247" spans="1:7" ht="12.75" x14ac:dyDescent="0.2">
      <c r="A247" s="12"/>
      <c r="B247" s="12"/>
      <c r="C247" s="29"/>
      <c r="D247" s="30"/>
      <c r="E247" s="12"/>
      <c r="F247" s="12"/>
      <c r="G247" s="8"/>
    </row>
    <row r="248" spans="1:7" ht="12.75" x14ac:dyDescent="0.2">
      <c r="A248" s="12"/>
      <c r="B248" s="12"/>
      <c r="C248" s="29"/>
      <c r="D248" s="30"/>
      <c r="E248" s="12"/>
      <c r="F248" s="12"/>
      <c r="G248" s="8"/>
    </row>
    <row r="249" spans="1:7" ht="12.75" x14ac:dyDescent="0.2">
      <c r="A249" s="12"/>
      <c r="B249" s="12"/>
      <c r="C249" s="29"/>
      <c r="D249" s="30"/>
      <c r="E249" s="12"/>
      <c r="F249" s="12"/>
      <c r="G249" s="8"/>
    </row>
    <row r="250" spans="1:7" ht="12.75" x14ac:dyDescent="0.2">
      <c r="A250" s="12"/>
      <c r="B250" s="12"/>
      <c r="C250" s="29"/>
      <c r="D250" s="30"/>
      <c r="E250" s="12"/>
      <c r="F250" s="12"/>
      <c r="G250" s="8"/>
    </row>
    <row r="251" spans="1:7" ht="12.75" x14ac:dyDescent="0.2">
      <c r="A251" s="12"/>
      <c r="B251" s="12"/>
      <c r="C251" s="29"/>
      <c r="D251" s="30"/>
      <c r="E251" s="12"/>
      <c r="F251" s="12"/>
      <c r="G251" s="8"/>
    </row>
    <row r="252" spans="1:7" ht="12.75" x14ac:dyDescent="0.2">
      <c r="A252" s="12"/>
      <c r="B252" s="12"/>
      <c r="C252" s="29"/>
      <c r="D252" s="30"/>
      <c r="E252" s="12"/>
      <c r="F252" s="12"/>
      <c r="G252" s="8"/>
    </row>
    <row r="253" spans="1:7" ht="12.75" x14ac:dyDescent="0.2">
      <c r="A253" s="12"/>
      <c r="B253" s="12"/>
      <c r="C253" s="29"/>
      <c r="D253" s="30"/>
      <c r="E253" s="12"/>
      <c r="F253" s="12"/>
      <c r="G253" s="8"/>
    </row>
    <row r="254" spans="1:7" ht="12.75" x14ac:dyDescent="0.2">
      <c r="A254" s="12"/>
      <c r="B254" s="12"/>
      <c r="C254" s="29"/>
      <c r="D254" s="30"/>
      <c r="E254" s="12"/>
      <c r="F254" s="12"/>
      <c r="G254" s="8"/>
    </row>
    <row r="255" spans="1:7" ht="12.75" x14ac:dyDescent="0.2">
      <c r="A255" s="12"/>
      <c r="B255" s="12"/>
      <c r="C255" s="29"/>
      <c r="D255" s="30"/>
      <c r="E255" s="12"/>
      <c r="F255" s="12"/>
      <c r="G255" s="8"/>
    </row>
    <row r="256" spans="1:7" ht="12.75" x14ac:dyDescent="0.2">
      <c r="A256" s="12"/>
      <c r="B256" s="12"/>
      <c r="C256" s="29"/>
      <c r="D256" s="30"/>
      <c r="E256" s="12"/>
      <c r="F256" s="12"/>
      <c r="G256" s="8"/>
    </row>
    <row r="257" spans="1:7" ht="12.75" x14ac:dyDescent="0.2">
      <c r="A257" s="12"/>
      <c r="B257" s="12"/>
      <c r="C257" s="29"/>
      <c r="D257" s="30"/>
      <c r="E257" s="12"/>
      <c r="F257" s="12"/>
      <c r="G257" s="8"/>
    </row>
    <row r="258" spans="1:7" ht="12.75" x14ac:dyDescent="0.2">
      <c r="A258" s="12"/>
      <c r="B258" s="12"/>
      <c r="C258" s="29"/>
      <c r="D258" s="30"/>
      <c r="E258" s="12"/>
      <c r="F258" s="12"/>
      <c r="G258" s="8"/>
    </row>
    <row r="259" spans="1:7" ht="12.75" x14ac:dyDescent="0.2">
      <c r="A259" s="12"/>
      <c r="B259" s="12"/>
      <c r="C259" s="29"/>
      <c r="D259" s="30"/>
      <c r="E259" s="12"/>
      <c r="F259" s="12"/>
      <c r="G259" s="8"/>
    </row>
    <row r="260" spans="1:7" ht="12.75" x14ac:dyDescent="0.2">
      <c r="A260" s="12"/>
      <c r="B260" s="12"/>
      <c r="C260" s="29"/>
      <c r="D260" s="30"/>
      <c r="E260" s="12"/>
      <c r="F260" s="12"/>
      <c r="G260" s="8"/>
    </row>
    <row r="261" spans="1:7" ht="12.75" x14ac:dyDescent="0.2">
      <c r="A261" s="12"/>
      <c r="B261" s="12"/>
      <c r="C261" s="29"/>
      <c r="D261" s="30"/>
      <c r="E261" s="12"/>
      <c r="F261" s="12"/>
      <c r="G261" s="8"/>
    </row>
    <row r="262" spans="1:7" ht="12.75" x14ac:dyDescent="0.2">
      <c r="A262" s="12"/>
      <c r="B262" s="12"/>
      <c r="C262" s="29"/>
      <c r="D262" s="30"/>
      <c r="E262" s="12"/>
      <c r="F262" s="12"/>
      <c r="G262" s="8"/>
    </row>
    <row r="263" spans="1:7" ht="12.75" x14ac:dyDescent="0.2">
      <c r="A263" s="12"/>
      <c r="B263" s="12"/>
      <c r="C263" s="29"/>
      <c r="D263" s="30"/>
      <c r="E263" s="12"/>
      <c r="F263" s="12"/>
      <c r="G263" s="8"/>
    </row>
    <row r="264" spans="1:7" ht="12.75" x14ac:dyDescent="0.2">
      <c r="A264" s="12"/>
      <c r="B264" s="12"/>
      <c r="C264" s="29"/>
      <c r="D264" s="30"/>
      <c r="E264" s="12"/>
      <c r="F264" s="12"/>
      <c r="G264" s="8"/>
    </row>
    <row r="265" spans="1:7" ht="12.75" x14ac:dyDescent="0.2">
      <c r="A265" s="12"/>
      <c r="B265" s="12"/>
      <c r="C265" s="29"/>
      <c r="D265" s="30"/>
      <c r="E265" s="12"/>
      <c r="F265" s="12"/>
      <c r="G265" s="8"/>
    </row>
    <row r="266" spans="1:7" ht="12.75" x14ac:dyDescent="0.2">
      <c r="A266" s="12"/>
      <c r="B266" s="12"/>
      <c r="C266" s="29"/>
      <c r="D266" s="30"/>
      <c r="E266" s="12"/>
      <c r="F266" s="12"/>
      <c r="G266" s="8"/>
    </row>
    <row r="267" spans="1:7" ht="12.75" x14ac:dyDescent="0.2">
      <c r="A267" s="12"/>
      <c r="B267" s="12"/>
      <c r="C267" s="29"/>
      <c r="D267" s="30"/>
      <c r="E267" s="12"/>
      <c r="F267" s="12"/>
      <c r="G267" s="8"/>
    </row>
    <row r="268" spans="1:7" ht="12.75" x14ac:dyDescent="0.2">
      <c r="A268" s="12"/>
      <c r="B268" s="12"/>
      <c r="C268" s="29"/>
      <c r="D268" s="30"/>
      <c r="E268" s="12"/>
      <c r="F268" s="12"/>
      <c r="G268" s="8"/>
    </row>
    <row r="269" spans="1:7" ht="12.75" x14ac:dyDescent="0.2">
      <c r="A269" s="12"/>
      <c r="B269" s="12"/>
      <c r="C269" s="29"/>
      <c r="D269" s="30"/>
      <c r="E269" s="12"/>
      <c r="F269" s="12"/>
      <c r="G269" s="8"/>
    </row>
    <row r="270" spans="1:7" ht="12.75" x14ac:dyDescent="0.2">
      <c r="A270" s="12"/>
      <c r="B270" s="12"/>
      <c r="C270" s="29"/>
      <c r="D270" s="30"/>
      <c r="E270" s="12"/>
      <c r="F270" s="12"/>
      <c r="G270" s="8"/>
    </row>
    <row r="271" spans="1:7" ht="12.75" x14ac:dyDescent="0.2">
      <c r="A271" s="12"/>
      <c r="B271" s="12"/>
      <c r="C271" s="29"/>
      <c r="D271" s="30"/>
      <c r="E271" s="12"/>
      <c r="F271" s="12"/>
      <c r="G271" s="8"/>
    </row>
    <row r="272" spans="1:7" ht="12.75" x14ac:dyDescent="0.2">
      <c r="A272" s="12"/>
      <c r="B272" s="12"/>
      <c r="C272" s="29"/>
      <c r="D272" s="30"/>
      <c r="E272" s="12"/>
      <c r="F272" s="12"/>
      <c r="G272" s="8"/>
    </row>
    <row r="273" spans="1:7" ht="12.75" x14ac:dyDescent="0.2">
      <c r="A273" s="12"/>
      <c r="B273" s="12"/>
      <c r="C273" s="29"/>
      <c r="D273" s="30"/>
      <c r="E273" s="12"/>
      <c r="F273" s="12"/>
      <c r="G273" s="8"/>
    </row>
    <row r="274" spans="1:7" ht="12.75" x14ac:dyDescent="0.2">
      <c r="A274" s="12"/>
      <c r="B274" s="12"/>
      <c r="C274" s="29"/>
      <c r="D274" s="30"/>
      <c r="E274" s="12"/>
      <c r="F274" s="12"/>
      <c r="G274" s="8"/>
    </row>
    <row r="275" spans="1:7" ht="12.75" x14ac:dyDescent="0.2">
      <c r="A275" s="12"/>
      <c r="B275" s="12"/>
      <c r="C275" s="29"/>
      <c r="D275" s="30"/>
      <c r="E275" s="12"/>
      <c r="F275" s="12"/>
      <c r="G275" s="8"/>
    </row>
    <row r="276" spans="1:7" ht="12.75" x14ac:dyDescent="0.2">
      <c r="A276" s="12"/>
      <c r="B276" s="12"/>
      <c r="C276" s="29"/>
      <c r="D276" s="30"/>
      <c r="E276" s="12"/>
      <c r="F276" s="12"/>
      <c r="G276" s="8"/>
    </row>
    <row r="277" spans="1:7" ht="12.75" x14ac:dyDescent="0.2">
      <c r="A277" s="12"/>
      <c r="B277" s="12"/>
      <c r="C277" s="29"/>
      <c r="D277" s="30"/>
      <c r="E277" s="12"/>
      <c r="F277" s="12"/>
      <c r="G277" s="8"/>
    </row>
    <row r="278" spans="1:7" ht="12.75" x14ac:dyDescent="0.2">
      <c r="A278" s="12"/>
      <c r="B278" s="12"/>
      <c r="C278" s="29"/>
      <c r="D278" s="30"/>
      <c r="E278" s="12"/>
      <c r="F278" s="12"/>
      <c r="G278" s="8"/>
    </row>
    <row r="279" spans="1:7" ht="12.75" x14ac:dyDescent="0.2">
      <c r="A279" s="12"/>
      <c r="B279" s="12"/>
      <c r="C279" s="29"/>
      <c r="D279" s="30"/>
      <c r="E279" s="12"/>
      <c r="F279" s="12"/>
      <c r="G279" s="8"/>
    </row>
    <row r="280" spans="1:7" ht="12.75" x14ac:dyDescent="0.2">
      <c r="A280" s="12"/>
      <c r="B280" s="12"/>
      <c r="C280" s="29"/>
      <c r="D280" s="30"/>
      <c r="E280" s="12"/>
      <c r="F280" s="12"/>
      <c r="G280" s="8"/>
    </row>
    <row r="281" spans="1:7" ht="12.75" x14ac:dyDescent="0.2">
      <c r="A281" s="12"/>
      <c r="B281" s="12"/>
      <c r="C281" s="29"/>
      <c r="D281" s="30"/>
      <c r="E281" s="12"/>
      <c r="F281" s="12"/>
      <c r="G281" s="8"/>
    </row>
    <row r="282" spans="1:7" ht="12.75" x14ac:dyDescent="0.2">
      <c r="A282" s="12"/>
      <c r="B282" s="12"/>
      <c r="C282" s="29"/>
      <c r="D282" s="30"/>
      <c r="E282" s="12"/>
      <c r="F282" s="12"/>
      <c r="G282" s="8"/>
    </row>
    <row r="283" spans="1:7" ht="12.75" x14ac:dyDescent="0.2">
      <c r="A283" s="12"/>
      <c r="B283" s="12"/>
      <c r="C283" s="29"/>
      <c r="D283" s="30"/>
      <c r="E283" s="12"/>
      <c r="F283" s="12"/>
      <c r="G283" s="8"/>
    </row>
    <row r="284" spans="1:7" ht="12.75" x14ac:dyDescent="0.2">
      <c r="A284" s="12"/>
      <c r="B284" s="12"/>
      <c r="C284" s="29"/>
      <c r="D284" s="30"/>
      <c r="E284" s="12"/>
      <c r="F284" s="12"/>
      <c r="G284" s="8"/>
    </row>
    <row r="285" spans="1:7" ht="12.75" x14ac:dyDescent="0.2">
      <c r="A285" s="12"/>
      <c r="B285" s="12"/>
      <c r="C285" s="29"/>
      <c r="D285" s="30"/>
      <c r="E285" s="12"/>
      <c r="F285" s="12"/>
      <c r="G285" s="8"/>
    </row>
    <row r="286" spans="1:7" ht="12.75" x14ac:dyDescent="0.2">
      <c r="A286" s="12"/>
      <c r="B286" s="12"/>
      <c r="C286" s="29"/>
      <c r="D286" s="30"/>
      <c r="E286" s="12"/>
      <c r="F286" s="12"/>
      <c r="G286" s="8"/>
    </row>
    <row r="287" spans="1:7" ht="12.75" x14ac:dyDescent="0.2">
      <c r="A287" s="12"/>
      <c r="B287" s="12"/>
      <c r="C287" s="29"/>
      <c r="D287" s="30"/>
      <c r="E287" s="12"/>
      <c r="F287" s="12"/>
      <c r="G287" s="8"/>
    </row>
    <row r="288" spans="1:7" ht="12.75" x14ac:dyDescent="0.2">
      <c r="A288" s="12"/>
      <c r="B288" s="12"/>
      <c r="C288" s="29"/>
      <c r="D288" s="30"/>
      <c r="E288" s="12"/>
      <c r="F288" s="12"/>
      <c r="G288" s="8"/>
    </row>
    <row r="289" spans="1:7" ht="12.75" x14ac:dyDescent="0.2">
      <c r="A289" s="12"/>
      <c r="B289" s="12"/>
      <c r="C289" s="29"/>
      <c r="D289" s="30"/>
      <c r="E289" s="12"/>
      <c r="F289" s="12"/>
      <c r="G289" s="8"/>
    </row>
    <row r="290" spans="1:7" ht="12.75" x14ac:dyDescent="0.2">
      <c r="A290" s="12"/>
      <c r="B290" s="12"/>
      <c r="C290" s="29"/>
      <c r="D290" s="30"/>
      <c r="E290" s="12"/>
      <c r="F290" s="12"/>
      <c r="G290" s="8"/>
    </row>
    <row r="291" spans="1:7" ht="12.75" x14ac:dyDescent="0.2">
      <c r="A291" s="12"/>
      <c r="B291" s="12"/>
      <c r="C291" s="29"/>
      <c r="D291" s="30"/>
      <c r="E291" s="12"/>
      <c r="F291" s="12"/>
      <c r="G291" s="8"/>
    </row>
    <row r="292" spans="1:7" ht="12.75" x14ac:dyDescent="0.2">
      <c r="A292" s="12"/>
      <c r="B292" s="12"/>
      <c r="C292" s="29"/>
      <c r="D292" s="30"/>
      <c r="E292" s="12"/>
      <c r="F292" s="12"/>
      <c r="G292" s="8"/>
    </row>
    <row r="293" spans="1:7" ht="12.75" x14ac:dyDescent="0.2">
      <c r="A293" s="12"/>
      <c r="B293" s="12"/>
      <c r="C293" s="29"/>
      <c r="D293" s="30"/>
      <c r="E293" s="12"/>
      <c r="F293" s="12"/>
      <c r="G293" s="8"/>
    </row>
    <row r="294" spans="1:7" ht="12.75" x14ac:dyDescent="0.2">
      <c r="A294" s="12"/>
      <c r="B294" s="12"/>
      <c r="C294" s="29"/>
      <c r="D294" s="30"/>
      <c r="E294" s="12"/>
      <c r="F294" s="12"/>
      <c r="G294" s="8"/>
    </row>
    <row r="295" spans="1:7" ht="12.75" x14ac:dyDescent="0.2">
      <c r="A295" s="12"/>
      <c r="B295" s="12"/>
      <c r="C295" s="29"/>
      <c r="D295" s="30"/>
      <c r="E295" s="12"/>
      <c r="F295" s="12"/>
      <c r="G295" s="8"/>
    </row>
    <row r="296" spans="1:7" ht="12.75" x14ac:dyDescent="0.2">
      <c r="A296" s="12"/>
      <c r="B296" s="12"/>
      <c r="C296" s="29"/>
      <c r="D296" s="30"/>
      <c r="E296" s="12"/>
      <c r="F296" s="12"/>
      <c r="G296" s="8"/>
    </row>
    <row r="297" spans="1:7" ht="12.75" x14ac:dyDescent="0.2">
      <c r="A297" s="12"/>
      <c r="B297" s="12"/>
      <c r="C297" s="29"/>
      <c r="D297" s="30"/>
      <c r="E297" s="12"/>
      <c r="F297" s="12"/>
      <c r="G297" s="8"/>
    </row>
    <row r="298" spans="1:7" ht="12.75" x14ac:dyDescent="0.2">
      <c r="A298" s="12"/>
      <c r="B298" s="12"/>
      <c r="C298" s="29"/>
      <c r="D298" s="30"/>
      <c r="E298" s="12"/>
      <c r="F298" s="12"/>
      <c r="G298" s="8"/>
    </row>
    <row r="299" spans="1:7" ht="12.75" x14ac:dyDescent="0.2">
      <c r="A299" s="12"/>
      <c r="B299" s="12"/>
      <c r="C299" s="29"/>
      <c r="D299" s="30"/>
      <c r="E299" s="12"/>
      <c r="F299" s="12"/>
      <c r="G299" s="8"/>
    </row>
    <row r="300" spans="1:7" ht="12.75" x14ac:dyDescent="0.2">
      <c r="A300" s="12"/>
      <c r="B300" s="12"/>
      <c r="C300" s="29"/>
      <c r="D300" s="30"/>
      <c r="E300" s="12"/>
      <c r="F300" s="12"/>
      <c r="G300" s="8"/>
    </row>
    <row r="301" spans="1:7" ht="12.75" x14ac:dyDescent="0.2">
      <c r="A301" s="12"/>
      <c r="B301" s="12"/>
      <c r="C301" s="29"/>
      <c r="D301" s="30"/>
      <c r="E301" s="12"/>
      <c r="F301" s="12"/>
      <c r="G301" s="8"/>
    </row>
    <row r="302" spans="1:7" ht="12.75" x14ac:dyDescent="0.2">
      <c r="A302" s="12"/>
      <c r="B302" s="12"/>
      <c r="C302" s="29"/>
      <c r="D302" s="30"/>
      <c r="E302" s="12"/>
      <c r="F302" s="12"/>
      <c r="G302" s="8"/>
    </row>
    <row r="303" spans="1:7" ht="12.75" x14ac:dyDescent="0.2">
      <c r="A303" s="12"/>
      <c r="B303" s="12"/>
      <c r="C303" s="29"/>
      <c r="D303" s="30"/>
      <c r="E303" s="12"/>
      <c r="F303" s="12"/>
      <c r="G303" s="8"/>
    </row>
    <row r="304" spans="1:7" ht="12.75" x14ac:dyDescent="0.2">
      <c r="A304" s="12"/>
      <c r="B304" s="12"/>
      <c r="C304" s="29"/>
      <c r="D304" s="30"/>
      <c r="E304" s="12"/>
      <c r="F304" s="12"/>
      <c r="G304" s="8"/>
    </row>
    <row r="305" spans="1:7" ht="12.75" x14ac:dyDescent="0.2">
      <c r="A305" s="12"/>
      <c r="B305" s="12"/>
      <c r="C305" s="29"/>
      <c r="D305" s="30"/>
      <c r="E305" s="12"/>
      <c r="F305" s="12"/>
      <c r="G305" s="8"/>
    </row>
    <row r="306" spans="1:7" ht="12.75" x14ac:dyDescent="0.2">
      <c r="A306" s="12"/>
      <c r="B306" s="12"/>
      <c r="C306" s="29"/>
      <c r="D306" s="30"/>
      <c r="E306" s="12"/>
      <c r="F306" s="12"/>
      <c r="G306" s="8"/>
    </row>
    <row r="307" spans="1:7" ht="12.75" x14ac:dyDescent="0.2">
      <c r="A307" s="12"/>
      <c r="B307" s="12"/>
      <c r="C307" s="29"/>
      <c r="D307" s="30"/>
      <c r="E307" s="12"/>
      <c r="F307" s="12"/>
      <c r="G307" s="8"/>
    </row>
    <row r="308" spans="1:7" ht="12.75" x14ac:dyDescent="0.2">
      <c r="A308" s="12"/>
      <c r="B308" s="12"/>
      <c r="C308" s="29"/>
      <c r="D308" s="30"/>
      <c r="E308" s="12"/>
      <c r="F308" s="12"/>
      <c r="G308" s="8"/>
    </row>
    <row r="309" spans="1:7" ht="12.75" x14ac:dyDescent="0.2">
      <c r="A309" s="12"/>
      <c r="B309" s="12"/>
      <c r="C309" s="29"/>
      <c r="D309" s="30"/>
      <c r="E309" s="12"/>
      <c r="F309" s="12"/>
      <c r="G309" s="8"/>
    </row>
    <row r="310" spans="1:7" ht="12.75" x14ac:dyDescent="0.2">
      <c r="A310" s="12"/>
      <c r="B310" s="12"/>
      <c r="C310" s="29"/>
      <c r="D310" s="30"/>
      <c r="E310" s="12"/>
      <c r="F310" s="12"/>
      <c r="G310" s="8"/>
    </row>
  </sheetData>
  <mergeCells count="378">
    <mergeCell ref="C184:D184"/>
    <mergeCell ref="C186:D186"/>
    <mergeCell ref="C187:D187"/>
    <mergeCell ref="C188:D188"/>
    <mergeCell ref="C185:D185"/>
    <mergeCell ref="C219:D219"/>
    <mergeCell ref="C214:D214"/>
    <mergeCell ref="C215:D215"/>
    <mergeCell ref="C174:D174"/>
    <mergeCell ref="C170:D170"/>
    <mergeCell ref="C169:D169"/>
    <mergeCell ref="C172:D172"/>
    <mergeCell ref="C171:D171"/>
    <mergeCell ref="C168:D168"/>
    <mergeCell ref="C167:D167"/>
    <mergeCell ref="C74:D74"/>
    <mergeCell ref="C108:D108"/>
    <mergeCell ref="C109:D109"/>
    <mergeCell ref="C138:D138"/>
    <mergeCell ref="C139:D139"/>
    <mergeCell ref="C136:D136"/>
    <mergeCell ref="C137:D137"/>
    <mergeCell ref="C104:D104"/>
    <mergeCell ref="C105:D105"/>
    <mergeCell ref="C90:D90"/>
    <mergeCell ref="C91:D91"/>
    <mergeCell ref="C75:D75"/>
    <mergeCell ref="C76:D76"/>
    <mergeCell ref="C79:D79"/>
    <mergeCell ref="C78:D78"/>
    <mergeCell ref="C84:D84"/>
    <mergeCell ref="C86:D86"/>
    <mergeCell ref="C85:D85"/>
    <mergeCell ref="C56:D56"/>
    <mergeCell ref="C53:D53"/>
    <mergeCell ref="C52:D52"/>
    <mergeCell ref="C51:D51"/>
    <mergeCell ref="C58:D58"/>
    <mergeCell ref="C57:D57"/>
    <mergeCell ref="C161:D161"/>
    <mergeCell ref="C120:D120"/>
    <mergeCell ref="C142:D142"/>
    <mergeCell ref="C143:D143"/>
    <mergeCell ref="C59:D59"/>
    <mergeCell ref="C64:D64"/>
    <mergeCell ref="C60:D60"/>
    <mergeCell ref="C61:D61"/>
    <mergeCell ref="C65:D65"/>
    <mergeCell ref="C88:D88"/>
    <mergeCell ref="C89:D89"/>
    <mergeCell ref="C145:D145"/>
    <mergeCell ref="C144:D144"/>
    <mergeCell ref="C106:D106"/>
    <mergeCell ref="C107:D107"/>
    <mergeCell ref="C112:D112"/>
    <mergeCell ref="C110:D110"/>
    <mergeCell ref="C111:D111"/>
    <mergeCell ref="C141:D141"/>
    <mergeCell ref="C140:D140"/>
    <mergeCell ref="C165:D165"/>
    <mergeCell ref="C166:D166"/>
    <mergeCell ref="C152:D152"/>
    <mergeCell ref="C149:D149"/>
    <mergeCell ref="C160:D160"/>
    <mergeCell ref="C158:D158"/>
    <mergeCell ref="C156:D156"/>
    <mergeCell ref="C157:D157"/>
    <mergeCell ref="C155:D155"/>
    <mergeCell ref="C153:D153"/>
    <mergeCell ref="C154:D154"/>
    <mergeCell ref="C163:D163"/>
    <mergeCell ref="C162:D162"/>
    <mergeCell ref="C164:D164"/>
    <mergeCell ref="C285:D285"/>
    <mergeCell ref="C286:D286"/>
    <mergeCell ref="C287:D287"/>
    <mergeCell ref="C280:D280"/>
    <mergeCell ref="C281:D281"/>
    <mergeCell ref="C293:D293"/>
    <mergeCell ref="C292:D292"/>
    <mergeCell ref="C189:D189"/>
    <mergeCell ref="C147:D147"/>
    <mergeCell ref="C241:D241"/>
    <mergeCell ref="C242:D242"/>
    <mergeCell ref="C247:D247"/>
    <mergeCell ref="C244:D244"/>
    <mergeCell ref="C245:D245"/>
    <mergeCell ref="C246:D246"/>
    <mergeCell ref="C240:D240"/>
    <mergeCell ref="C225:D225"/>
    <mergeCell ref="C218:D218"/>
    <mergeCell ref="C173:D173"/>
    <mergeCell ref="C239:D239"/>
    <mergeCell ref="C234:D234"/>
    <mergeCell ref="C235:D235"/>
    <mergeCell ref="C193:D193"/>
    <mergeCell ref="C201:D201"/>
    <mergeCell ref="C300:D300"/>
    <mergeCell ref="C301:D301"/>
    <mergeCell ref="C308:D308"/>
    <mergeCell ref="C298:D298"/>
    <mergeCell ref="C307:D307"/>
    <mergeCell ref="C306:D306"/>
    <mergeCell ref="C290:D290"/>
    <mergeCell ref="C291:D291"/>
    <mergeCell ref="C288:D288"/>
    <mergeCell ref="C289:D289"/>
    <mergeCell ref="C159:D159"/>
    <mergeCell ref="C183:D183"/>
    <mergeCell ref="C177:D177"/>
    <mergeCell ref="C175:D175"/>
    <mergeCell ref="C176:D176"/>
    <mergeCell ref="C71:D71"/>
    <mergeCell ref="C118:D118"/>
    <mergeCell ref="C87:D87"/>
    <mergeCell ref="C94:D94"/>
    <mergeCell ref="C117:D117"/>
    <mergeCell ref="C116:D116"/>
    <mergeCell ref="C102:D102"/>
    <mergeCell ref="C73:D73"/>
    <mergeCell ref="C72:D72"/>
    <mergeCell ref="C93:D93"/>
    <mergeCell ref="C92:D92"/>
    <mergeCell ref="C103:D103"/>
    <mergeCell ref="C98:D98"/>
    <mergeCell ref="C99:D99"/>
    <mergeCell ref="C100:D100"/>
    <mergeCell ref="C95:D95"/>
    <mergeCell ref="C96:D96"/>
    <mergeCell ref="C97:D97"/>
    <mergeCell ref="C101:D101"/>
    <mergeCell ref="C259:D259"/>
    <mergeCell ref="C254:D254"/>
    <mergeCell ref="C255:D255"/>
    <mergeCell ref="C256:D256"/>
    <mergeCell ref="C238:D238"/>
    <mergeCell ref="C194:D194"/>
    <mergeCell ref="C232:D232"/>
    <mergeCell ref="C233:D233"/>
    <mergeCell ref="C212:D212"/>
    <mergeCell ref="C203:D203"/>
    <mergeCell ref="C204:D204"/>
    <mergeCell ref="C207:D207"/>
    <mergeCell ref="C206:D206"/>
    <mergeCell ref="C205:D205"/>
    <mergeCell ref="C209:D209"/>
    <mergeCell ref="C208:D208"/>
    <mergeCell ref="C231:D231"/>
    <mergeCell ref="C227:D227"/>
    <mergeCell ref="C202:D202"/>
    <mergeCell ref="C228:D228"/>
    <mergeCell ref="C237:D237"/>
    <mergeCell ref="C236:D236"/>
    <mergeCell ref="C309:D309"/>
    <mergeCell ref="C310:D310"/>
    <mergeCell ref="C294:D294"/>
    <mergeCell ref="C295:D295"/>
    <mergeCell ref="C296:D296"/>
    <mergeCell ref="C297:D297"/>
    <mergeCell ref="C257:D257"/>
    <mergeCell ref="C258:D258"/>
    <mergeCell ref="C272:D272"/>
    <mergeCell ref="C271:D271"/>
    <mergeCell ref="C262:D262"/>
    <mergeCell ref="C260:D260"/>
    <mergeCell ref="C261:D261"/>
    <mergeCell ref="C270:D270"/>
    <mergeCell ref="C268:D268"/>
    <mergeCell ref="C265:D265"/>
    <mergeCell ref="C266:D266"/>
    <mergeCell ref="C264:D264"/>
    <mergeCell ref="C267:D267"/>
    <mergeCell ref="C263:D263"/>
    <mergeCell ref="C269:D269"/>
    <mergeCell ref="C304:D304"/>
    <mergeCell ref="C305:D305"/>
    <mergeCell ref="C299:D299"/>
    <mergeCell ref="H78:J78"/>
    <mergeCell ref="H77:J77"/>
    <mergeCell ref="H79:J79"/>
    <mergeCell ref="H72:J72"/>
    <mergeCell ref="H73:J73"/>
    <mergeCell ref="H74:J74"/>
    <mergeCell ref="H75:J75"/>
    <mergeCell ref="C302:D302"/>
    <mergeCell ref="C303:D303"/>
    <mergeCell ref="C199:D199"/>
    <mergeCell ref="C198:D198"/>
    <mergeCell ref="C181:D181"/>
    <mergeCell ref="C182:D182"/>
    <mergeCell ref="C243:D243"/>
    <mergeCell ref="C248:D248"/>
    <mergeCell ref="C229:D229"/>
    <mergeCell ref="C230:D230"/>
    <mergeCell ref="C217:D217"/>
    <mergeCell ref="C216:D216"/>
    <mergeCell ref="C213:D213"/>
    <mergeCell ref="C211:D211"/>
    <mergeCell ref="C253:D253"/>
    <mergeCell ref="C251:D251"/>
    <mergeCell ref="C252:D252"/>
    <mergeCell ref="H64:J64"/>
    <mergeCell ref="H63:J63"/>
    <mergeCell ref="L72:N72"/>
    <mergeCell ref="H71:N71"/>
    <mergeCell ref="L58:N68"/>
    <mergeCell ref="L73:N83"/>
    <mergeCell ref="H81:J81"/>
    <mergeCell ref="H37:J37"/>
    <mergeCell ref="H38:J38"/>
    <mergeCell ref="L28:N38"/>
    <mergeCell ref="H61:J61"/>
    <mergeCell ref="H62:J62"/>
    <mergeCell ref="H66:J66"/>
    <mergeCell ref="H67:J67"/>
    <mergeCell ref="H65:J65"/>
    <mergeCell ref="H68:J68"/>
    <mergeCell ref="H60:J60"/>
    <mergeCell ref="H82:J82"/>
    <mergeCell ref="H83:J83"/>
    <mergeCell ref="H48:J48"/>
    <mergeCell ref="H49:J49"/>
    <mergeCell ref="H28:J28"/>
    <mergeCell ref="H76:J76"/>
    <mergeCell ref="H80:J80"/>
    <mergeCell ref="L27:N27"/>
    <mergeCell ref="H26:N26"/>
    <mergeCell ref="H35:J35"/>
    <mergeCell ref="H34:J34"/>
    <mergeCell ref="H47:J47"/>
    <mergeCell ref="H46:J46"/>
    <mergeCell ref="H58:J58"/>
    <mergeCell ref="H59:J59"/>
    <mergeCell ref="H56:N56"/>
    <mergeCell ref="H57:J57"/>
    <mergeCell ref="L57:N57"/>
    <mergeCell ref="H51:J51"/>
    <mergeCell ref="H53:J53"/>
    <mergeCell ref="L43:N53"/>
    <mergeCell ref="L42:N42"/>
    <mergeCell ref="H41:N41"/>
    <mergeCell ref="H52:J52"/>
    <mergeCell ref="H50:J50"/>
    <mergeCell ref="H36:J36"/>
    <mergeCell ref="H30:J30"/>
    <mergeCell ref="H31:J31"/>
    <mergeCell ref="H32:J32"/>
    <mergeCell ref="H33:J33"/>
    <mergeCell ref="H29:J29"/>
    <mergeCell ref="C11:D11"/>
    <mergeCell ref="C10:D10"/>
    <mergeCell ref="C12:D12"/>
    <mergeCell ref="H23:J23"/>
    <mergeCell ref="L13:N23"/>
    <mergeCell ref="H11:N11"/>
    <mergeCell ref="H9:N9"/>
    <mergeCell ref="H12:J12"/>
    <mergeCell ref="L12:N12"/>
    <mergeCell ref="C19:D19"/>
    <mergeCell ref="C20:D20"/>
    <mergeCell ref="C13:D13"/>
    <mergeCell ref="H13:J13"/>
    <mergeCell ref="H14:J14"/>
    <mergeCell ref="H15:J15"/>
    <mergeCell ref="H16:J16"/>
    <mergeCell ref="H21:J21"/>
    <mergeCell ref="H20:J20"/>
    <mergeCell ref="H22:J22"/>
    <mergeCell ref="H18:J18"/>
    <mergeCell ref="H19:J19"/>
    <mergeCell ref="C22:D22"/>
    <mergeCell ref="C15:D15"/>
    <mergeCell ref="C14:D14"/>
    <mergeCell ref="H24:J24"/>
    <mergeCell ref="H17:J17"/>
    <mergeCell ref="C17:D17"/>
    <mergeCell ref="C284:D284"/>
    <mergeCell ref="C273:D273"/>
    <mergeCell ref="C274:D274"/>
    <mergeCell ref="C275:D275"/>
    <mergeCell ref="C283:D283"/>
    <mergeCell ref="C282:D282"/>
    <mergeCell ref="C80:D80"/>
    <mergeCell ref="C77:D77"/>
    <mergeCell ref="C113:D113"/>
    <mergeCell ref="C114:D114"/>
    <mergeCell ref="C210:D210"/>
    <mergeCell ref="C222:D222"/>
    <mergeCell ref="C223:D223"/>
    <mergeCell ref="C221:D221"/>
    <mergeCell ref="C220:D220"/>
    <mergeCell ref="C277:D277"/>
    <mergeCell ref="C276:D276"/>
    <mergeCell ref="C279:D279"/>
    <mergeCell ref="C278:D278"/>
    <mergeCell ref="C249:D249"/>
    <mergeCell ref="C250:D250"/>
    <mergeCell ref="C178:D178"/>
    <mergeCell ref="C179:D179"/>
    <mergeCell ref="C180:D180"/>
    <mergeCell ref="C81:D81"/>
    <mergeCell ref="C197:D197"/>
    <mergeCell ref="C200:D200"/>
    <mergeCell ref="C224:D224"/>
    <mergeCell ref="C226:D226"/>
    <mergeCell ref="C190:D190"/>
    <mergeCell ref="C192:D192"/>
    <mergeCell ref="C191:D191"/>
    <mergeCell ref="C195:D195"/>
    <mergeCell ref="C196:D196"/>
    <mergeCell ref="C129:D129"/>
    <mergeCell ref="C130:D130"/>
    <mergeCell ref="C132:D132"/>
    <mergeCell ref="C131:D131"/>
    <mergeCell ref="C135:D135"/>
    <mergeCell ref="C133:D133"/>
    <mergeCell ref="C134:D134"/>
    <mergeCell ref="C125:D125"/>
    <mergeCell ref="C126:D126"/>
    <mergeCell ref="C83:D83"/>
    <mergeCell ref="C82:D82"/>
    <mergeCell ref="C148:D148"/>
    <mergeCell ref="C150:D150"/>
    <mergeCell ref="C151:D151"/>
    <mergeCell ref="C69:D69"/>
    <mergeCell ref="C66:D66"/>
    <mergeCell ref="C67:D67"/>
    <mergeCell ref="C27:D27"/>
    <mergeCell ref="C26:D26"/>
    <mergeCell ref="C30:D30"/>
    <mergeCell ref="C31:D31"/>
    <mergeCell ref="C55:D55"/>
    <mergeCell ref="C68:D68"/>
    <mergeCell ref="C63:D63"/>
    <mergeCell ref="C62:D62"/>
    <mergeCell ref="C70:D70"/>
    <mergeCell ref="C146:D146"/>
    <mergeCell ref="C119:D119"/>
    <mergeCell ref="C121:D121"/>
    <mergeCell ref="C124:D124"/>
    <mergeCell ref="C122:D122"/>
    <mergeCell ref="C123:D123"/>
    <mergeCell ref="C128:D128"/>
    <mergeCell ref="C127:D127"/>
    <mergeCell ref="C115:D115"/>
    <mergeCell ref="C21:D21"/>
    <mergeCell ref="C33:D33"/>
    <mergeCell ref="C25:D25"/>
    <mergeCell ref="C32:D32"/>
    <mergeCell ref="C16:D16"/>
    <mergeCell ref="C18:D18"/>
    <mergeCell ref="C29:D29"/>
    <mergeCell ref="C28:D28"/>
    <mergeCell ref="C54:D54"/>
    <mergeCell ref="C24:D24"/>
    <mergeCell ref="C23:D23"/>
    <mergeCell ref="C47:D47"/>
    <mergeCell ref="C50:D50"/>
    <mergeCell ref="C45:D45"/>
    <mergeCell ref="C49:D49"/>
    <mergeCell ref="C48:D48"/>
    <mergeCell ref="C44:D44"/>
    <mergeCell ref="H27:J27"/>
    <mergeCell ref="H45:J45"/>
    <mergeCell ref="H44:J44"/>
    <mergeCell ref="H42:J42"/>
    <mergeCell ref="H43:J43"/>
    <mergeCell ref="C46:D46"/>
    <mergeCell ref="C43:D43"/>
    <mergeCell ref="C42:D42"/>
    <mergeCell ref="C35:D35"/>
    <mergeCell ref="C34:D34"/>
    <mergeCell ref="C39:D39"/>
    <mergeCell ref="C40:D40"/>
    <mergeCell ref="C37:D37"/>
    <mergeCell ref="C38:D38"/>
    <mergeCell ref="C36:D36"/>
    <mergeCell ref="C41:D41"/>
  </mergeCells>
  <dataValidations count="2">
    <dataValidation type="list" allowBlank="1" showErrorMessage="1" sqref="C10:C310">
      <formula1>"Ремонт и обслуживание Фудек,Ремонт и обслуживание Вистекс,Ремонт и обслуживание Унитех,Ремонт и обслуживание IT,Покупка МБП Фудек,Покупка МБП Вистекс,Покупка МБП Унитех,Покупка МБП Иное,Покупка оборудования Фудек.Вистекс.Унитех.Иное.,Расходы наличными Мет"&amp;"ро. Касторама итд.,"</formula1>
    </dataValidation>
    <dataValidation type="list" allowBlank="1" showErrorMessage="1" sqref="E10:E310">
      <formula1>"Директор,ТУ,"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AA84F"/>
    <outlinePr summaryBelow="0" summaryRight="0"/>
  </sheetPr>
  <dimension ref="A1:N310"/>
  <sheetViews>
    <sheetView workbookViewId="0"/>
  </sheetViews>
  <sheetFormatPr defaultColWidth="14.42578125" defaultRowHeight="15.75" customHeight="1" x14ac:dyDescent="0.2"/>
  <cols>
    <col min="1" max="1" width="56.85546875" customWidth="1"/>
    <col min="2" max="2" width="16.140625" customWidth="1"/>
    <col min="3" max="3" width="18.28515625" customWidth="1"/>
    <col min="4" max="4" width="18.5703125" customWidth="1"/>
    <col min="5" max="5" width="18.140625" customWidth="1"/>
    <col min="6" max="6" width="18.7109375" customWidth="1"/>
    <col min="9" max="9" width="15.5703125" customWidth="1"/>
    <col min="10" max="10" width="15.42578125" customWidth="1"/>
    <col min="14" max="14" width="16.85546875" customWidth="1"/>
  </cols>
  <sheetData>
    <row r="1" spans="1:14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s="2" t="s">
        <v>13</v>
      </c>
      <c r="B2" s="3"/>
      <c r="C2" s="4"/>
      <c r="D2" s="3"/>
      <c r="E2" s="4"/>
      <c r="F2" s="4"/>
      <c r="G2" s="4"/>
      <c r="H2" s="4"/>
      <c r="I2" s="4"/>
      <c r="J2" s="4"/>
      <c r="K2" s="4"/>
      <c r="L2" s="4"/>
      <c r="M2" s="4"/>
      <c r="N2" s="5">
        <f t="shared" ref="N2:N3" si="0">SUM(B2:M2)</f>
        <v>0</v>
      </c>
    </row>
    <row r="3" spans="1:14" x14ac:dyDescent="0.25">
      <c r="A3" s="2" t="s">
        <v>14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>
        <f t="shared" si="0"/>
        <v>0</v>
      </c>
    </row>
    <row r="4" spans="1:14" x14ac:dyDescent="0.25">
      <c r="A4" s="2" t="s">
        <v>15</v>
      </c>
      <c r="B4" s="6">
        <f t="shared" ref="B4:N4" si="1">B2*0.0056</f>
        <v>0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</row>
    <row r="5" spans="1:14" x14ac:dyDescent="0.25">
      <c r="A5" s="2" t="s">
        <v>16</v>
      </c>
      <c r="B5" s="6">
        <f t="shared" ref="B5:N5" si="2">B3*0.0056</f>
        <v>0</v>
      </c>
      <c r="C5" s="6">
        <f t="shared" si="2"/>
        <v>0</v>
      </c>
      <c r="D5" s="6">
        <f t="shared" si="2"/>
        <v>0</v>
      </c>
      <c r="E5" s="6">
        <f t="shared" si="2"/>
        <v>0</v>
      </c>
      <c r="F5" s="6">
        <f t="shared" si="2"/>
        <v>0</v>
      </c>
      <c r="G5" s="6">
        <f t="shared" si="2"/>
        <v>0</v>
      </c>
      <c r="H5" s="6">
        <f t="shared" si="2"/>
        <v>0</v>
      </c>
      <c r="I5" s="6">
        <f t="shared" si="2"/>
        <v>0</v>
      </c>
      <c r="J5" s="6">
        <f t="shared" si="2"/>
        <v>0</v>
      </c>
      <c r="K5" s="6">
        <f t="shared" si="2"/>
        <v>0</v>
      </c>
      <c r="L5" s="6">
        <f t="shared" si="2"/>
        <v>0</v>
      </c>
      <c r="M5" s="6">
        <f t="shared" si="2"/>
        <v>0</v>
      </c>
      <c r="N5" s="6">
        <f t="shared" si="2"/>
        <v>0</v>
      </c>
    </row>
    <row r="6" spans="1:14" x14ac:dyDescent="0.25">
      <c r="A6" s="2" t="s">
        <v>17</v>
      </c>
      <c r="B6" s="6">
        <f>SUMIFS(Ресторан5!$F$10:$F$310,Ресторан5!$B$10:$B$310,"&gt;="&amp;Ресторан5!$H$10,Ресторан5!$B$10:$B$310,"&lt;="&amp;Ресторан5!$I$10)</f>
        <v>300</v>
      </c>
      <c r="C6" s="6">
        <f>SUMIFS(Ресторан5!$F$10:$F$310,Ресторан5!$B$10:$B$310,"&gt;="&amp;Ресторан5!$J$10,Ресторан5!$B$10:$B$310,"&lt;="&amp;Ресторан5!$K$10)</f>
        <v>0</v>
      </c>
      <c r="D6" s="6">
        <f>SUMIFS(Ресторан5!$F$10:$F$310,Ресторан5!$B$10:$B$310,"&gt;="&amp;Ресторан5!$L$10,Ресторан5!$B$10:$B$310,"&lt;="&amp;Ресторан5!$M$10)</f>
        <v>0</v>
      </c>
      <c r="E6" s="6">
        <f>SUMIFS(Ресторан5!$F$10:$F$310,Ресторан5!$B$10:$B$310,"&gt;="&amp;Ресторан5!$H$25,Ресторан5!$B$10:$B$310,"&lt;="&amp;Ресторан5!$I$25)</f>
        <v>50</v>
      </c>
      <c r="F6" s="6">
        <f>SUMIFS(Ресторан5!$F$10:$F$310,Ресторан5!$B$10:$B$310,"&gt;="&amp;Ресторан5!$J$25,Ресторан5!$B$10:$B$310,"&lt;="&amp;Ресторан5!$K$25)</f>
        <v>0</v>
      </c>
      <c r="G6" s="6">
        <f>SUMIFS(Ресторан5!$F$10:$F$310,Ресторан5!$B$10:$B$310,"&gt;="&amp;Ресторан5!$L$25,Ресторан5!$B$10:$B$310,"&lt;="&amp;Ресторан5!$M$25)</f>
        <v>0</v>
      </c>
      <c r="H6" s="6">
        <f>SUMIFS(Ресторан5!$F$10:$F$310,Ресторан5!$B$10:$B$310,"&gt;="&amp;Ресторан5!$H$40,Ресторан5!$B$10:$B$310,"&lt;="&amp;Ресторан5!$I$40)</f>
        <v>0</v>
      </c>
      <c r="I6" s="6">
        <f>SUMIFS(Ресторан5!$F$10:$F$310,Ресторан5!$B$10:$B$310,"&gt;="&amp;Ресторан5!$J$40,Ресторан5!$B$10:$B$310,"&lt;="&amp;Ресторан5!$K$40)</f>
        <v>0</v>
      </c>
      <c r="J6" s="6">
        <f>SUMIFS(Ресторан5!$F$10:$F$310,Ресторан5!$B$10:$B$310,"&gt;="&amp;Ресторан5!$L$40,Ресторан5!$B$10:$B$310,"&lt;="&amp;Ресторан5!$M$40)</f>
        <v>0</v>
      </c>
      <c r="K6" s="6">
        <f>SUMIFS(Ресторан5!$F$10:$F$310,Ресторан5!$B$10:$B$310,"&gt;="&amp;Ресторан5!$H$55,Ресторан5!$B$10:$B$310,"&lt;="&amp;Ресторан5!$I$55)</f>
        <v>0</v>
      </c>
      <c r="L6" s="6">
        <f>SUMIFS(Ресторан5!$F$10:$F$310,Ресторан5!$B$10:$B$310,"&gt;="&amp;Ресторан5!$J$55,Ресторан5!$B$10:$B$310,"&lt;="&amp;Ресторан5!$K$55)</f>
        <v>0</v>
      </c>
      <c r="M6" s="6">
        <f>SUMIFS(Ресторан5!$F$10:$F$310,Ресторан5!$B$10:$B$310,"&gt;="&amp;Ресторан5!$L$55,Ресторан5!$B$10:$B$310,"&lt;="&amp;Ресторан5!$M$55)</f>
        <v>0</v>
      </c>
      <c r="N6" s="6">
        <f>SUMIFS(Ресторан5!$F$10:$F$310,Ресторан5!$B$10:$B$310,"&gt;="&amp;Ресторан5!$H$70,Ресторан5!$B$10:$B$310,"&lt;="&amp;Ресторан5!$M$70)</f>
        <v>350</v>
      </c>
    </row>
    <row r="7" spans="1:14" x14ac:dyDescent="0.25">
      <c r="A7" s="2" t="s">
        <v>18</v>
      </c>
      <c r="B7" s="6">
        <f t="shared" ref="B7:N7" si="3">B5-B6</f>
        <v>-300</v>
      </c>
      <c r="C7" s="6">
        <f t="shared" si="3"/>
        <v>0</v>
      </c>
      <c r="D7" s="6">
        <f t="shared" si="3"/>
        <v>0</v>
      </c>
      <c r="E7" s="6">
        <f t="shared" si="3"/>
        <v>-50</v>
      </c>
      <c r="F7" s="6">
        <f t="shared" si="3"/>
        <v>0</v>
      </c>
      <c r="G7" s="6">
        <f t="shared" si="3"/>
        <v>0</v>
      </c>
      <c r="H7" s="6">
        <f t="shared" si="3"/>
        <v>0</v>
      </c>
      <c r="I7" s="6">
        <f t="shared" si="3"/>
        <v>0</v>
      </c>
      <c r="J7" s="6">
        <f t="shared" si="3"/>
        <v>0</v>
      </c>
      <c r="K7" s="6">
        <f t="shared" si="3"/>
        <v>0</v>
      </c>
      <c r="L7" s="6">
        <f t="shared" si="3"/>
        <v>0</v>
      </c>
      <c r="M7" s="6">
        <f t="shared" si="3"/>
        <v>0</v>
      </c>
      <c r="N7" s="6">
        <f t="shared" si="3"/>
        <v>-350</v>
      </c>
    </row>
    <row r="9" spans="1:14" ht="30.75" customHeight="1" x14ac:dyDescent="0.25">
      <c r="A9" s="7" t="s">
        <v>19</v>
      </c>
      <c r="B9" s="7" t="s">
        <v>20</v>
      </c>
      <c r="C9" s="2" t="s">
        <v>21</v>
      </c>
      <c r="D9" s="2"/>
      <c r="E9" s="7" t="s">
        <v>22</v>
      </c>
      <c r="F9" s="2" t="s">
        <v>23</v>
      </c>
      <c r="G9" s="8"/>
      <c r="H9" s="35" t="s">
        <v>24</v>
      </c>
      <c r="I9" s="33"/>
      <c r="J9" s="33"/>
      <c r="K9" s="33"/>
      <c r="L9" s="33"/>
      <c r="M9" s="33"/>
      <c r="N9" s="30"/>
    </row>
    <row r="10" spans="1:14" ht="12.75" x14ac:dyDescent="0.2">
      <c r="A10" s="9">
        <v>22222</v>
      </c>
      <c r="B10" s="10">
        <v>43559</v>
      </c>
      <c r="C10" s="31" t="s">
        <v>25</v>
      </c>
      <c r="D10" s="30"/>
      <c r="E10" s="9"/>
      <c r="F10" s="9">
        <v>50</v>
      </c>
      <c r="G10" s="8"/>
      <c r="H10" s="11">
        <v>43466</v>
      </c>
      <c r="I10" s="11">
        <v>43496</v>
      </c>
      <c r="J10" s="11">
        <v>43497</v>
      </c>
      <c r="K10" s="11">
        <v>43524</v>
      </c>
      <c r="L10" s="11">
        <v>43525</v>
      </c>
      <c r="M10" s="11">
        <v>43555</v>
      </c>
    </row>
    <row r="11" spans="1:14" x14ac:dyDescent="0.25">
      <c r="A11" s="12"/>
      <c r="B11" s="13">
        <v>43466</v>
      </c>
      <c r="C11" s="31" t="s">
        <v>26</v>
      </c>
      <c r="D11" s="30"/>
      <c r="F11" s="9">
        <v>300</v>
      </c>
      <c r="G11" s="8"/>
      <c r="H11" s="35" t="s">
        <v>27</v>
      </c>
      <c r="I11" s="33"/>
      <c r="J11" s="33"/>
      <c r="K11" s="33"/>
      <c r="L11" s="33"/>
      <c r="M11" s="33"/>
      <c r="N11" s="30"/>
    </row>
    <row r="12" spans="1:14" x14ac:dyDescent="0.25">
      <c r="A12" s="9"/>
      <c r="B12" s="14"/>
      <c r="C12" s="31" t="s">
        <v>28</v>
      </c>
      <c r="D12" s="30"/>
      <c r="E12" s="9" t="s">
        <v>29</v>
      </c>
      <c r="F12" s="9"/>
      <c r="G12" s="8"/>
      <c r="H12" s="34" t="s">
        <v>30</v>
      </c>
      <c r="I12" s="33"/>
      <c r="J12" s="30"/>
      <c r="K12" s="2" t="s">
        <v>31</v>
      </c>
      <c r="L12" s="35" t="s">
        <v>32</v>
      </c>
      <c r="M12" s="33"/>
      <c r="N12" s="30"/>
    </row>
    <row r="13" spans="1:14" ht="12.75" x14ac:dyDescent="0.2">
      <c r="A13" s="12"/>
      <c r="B13" s="12"/>
      <c r="C13" s="29"/>
      <c r="D13" s="30"/>
      <c r="E13" s="12"/>
      <c r="F13" s="12"/>
      <c r="G13" s="8"/>
      <c r="H13" s="32" t="s">
        <v>25</v>
      </c>
      <c r="I13" s="33"/>
      <c r="J13" s="30"/>
      <c r="K13" s="15">
        <f>SUMIFS(Ресторан5!$F$10:$F$310,Ресторан5!$C$10:$C$310,"Ремонт и обслуживание Фудек",Ресторан5!$B$10:$B$310,"&gt;="&amp;Ресторан5!$H$10,Ресторан5!$B$10:$B$310,"&lt;="&amp;Ресторан5!M10)</f>
        <v>0</v>
      </c>
      <c r="L13" s="36" t="s">
        <v>33</v>
      </c>
      <c r="M13" s="37"/>
      <c r="N13" s="38"/>
    </row>
    <row r="14" spans="1:14" ht="12.75" x14ac:dyDescent="0.2">
      <c r="A14" s="12"/>
      <c r="B14" s="12"/>
      <c r="C14" s="29"/>
      <c r="D14" s="30"/>
      <c r="E14" s="12"/>
      <c r="F14" s="12"/>
      <c r="G14" s="8"/>
      <c r="H14" s="32" t="s">
        <v>28</v>
      </c>
      <c r="I14" s="33"/>
      <c r="J14" s="30"/>
      <c r="K14" s="15">
        <f>SUMIFS(Ресторан5!F10:F310,Ресторан5!C10:C310,"Ремонт и обслуживание Вистекс",Ресторан5!B10:B310,"&gt;="&amp;Ресторан5!H10,Ресторан5!B10:B310,"&lt;="&amp;Ресторан5!M10)</f>
        <v>0</v>
      </c>
      <c r="L14" s="39"/>
      <c r="M14" s="40"/>
      <c r="N14" s="41"/>
    </row>
    <row r="15" spans="1:14" ht="12.75" x14ac:dyDescent="0.2">
      <c r="A15" s="12"/>
      <c r="B15" s="12"/>
      <c r="C15" s="29"/>
      <c r="D15" s="30"/>
      <c r="E15" s="12"/>
      <c r="F15" s="12"/>
      <c r="G15" s="8"/>
      <c r="H15" s="32" t="s">
        <v>26</v>
      </c>
      <c r="I15" s="33"/>
      <c r="J15" s="30"/>
      <c r="K15" s="15">
        <f>SUMIFS(Ресторан5!F10:F310,Ресторан5!C10:C310,"Ремонт и обслуживание Унитех",Ресторан5!B10:B310,"&gt;="&amp;Ресторан5!H10,Ресторан5!B10:B310,"&lt;="&amp;Ресторан5!M10)</f>
        <v>300</v>
      </c>
      <c r="L15" s="39"/>
      <c r="M15" s="40"/>
      <c r="N15" s="41"/>
    </row>
    <row r="16" spans="1:14" ht="12.75" x14ac:dyDescent="0.2">
      <c r="A16" s="12"/>
      <c r="B16" s="12"/>
      <c r="C16" s="29"/>
      <c r="D16" s="30"/>
      <c r="E16" s="12"/>
      <c r="F16" s="12"/>
      <c r="G16" s="8"/>
      <c r="H16" s="32" t="s">
        <v>34</v>
      </c>
      <c r="I16" s="33"/>
      <c r="J16" s="30"/>
      <c r="K16" s="15">
        <f>SUMIFS(Ресторан5!F10:F310,Ресторан5!C10:C310,"Ремонт и обслуживание IT",Ресторан5!B10:B310,"&gt;="&amp;Ресторан5!H10,Ресторан5!B10:B310,"&lt;="&amp;Ресторан5!M10)</f>
        <v>0</v>
      </c>
      <c r="L16" s="39"/>
      <c r="M16" s="40"/>
      <c r="N16" s="41"/>
    </row>
    <row r="17" spans="1:14" ht="12.75" x14ac:dyDescent="0.2">
      <c r="A17" s="12"/>
      <c r="B17" s="12"/>
      <c r="C17" s="29"/>
      <c r="D17" s="30"/>
      <c r="E17" s="12"/>
      <c r="F17" s="12"/>
      <c r="G17" s="8"/>
      <c r="H17" s="32" t="s">
        <v>35</v>
      </c>
      <c r="I17" s="33"/>
      <c r="J17" s="30"/>
      <c r="K17" s="15">
        <f>SUMIFS(Ресторан5!F10:F310,Ресторан5!C10:C310,"Покупка МБП Фудек",Ресторан5!B10:B310,"&gt;="&amp;Ресторан5!H10,Ресторан5!B10:B310,"&lt;="&amp;Ресторан5!M10)</f>
        <v>0</v>
      </c>
      <c r="L17" s="39"/>
      <c r="M17" s="40"/>
      <c r="N17" s="41"/>
    </row>
    <row r="18" spans="1:14" ht="12.75" x14ac:dyDescent="0.2">
      <c r="A18" s="12"/>
      <c r="B18" s="12"/>
      <c r="C18" s="29"/>
      <c r="D18" s="30"/>
      <c r="E18" s="12"/>
      <c r="F18" s="12"/>
      <c r="G18" s="8"/>
      <c r="H18" s="32" t="s">
        <v>36</v>
      </c>
      <c r="I18" s="33"/>
      <c r="J18" s="30"/>
      <c r="K18" s="15">
        <f>SUMIFS(Ресторан5!F10:F310,Ресторан5!C10:C310,"Покупка МБП Вистекс",Ресторан5!B10:B310,"&gt;="&amp;Ресторан5!H10,Ресторан5!B10:B310,"&lt;="&amp;Ресторан5!M10)</f>
        <v>0</v>
      </c>
      <c r="L18" s="39"/>
      <c r="M18" s="40"/>
      <c r="N18" s="41"/>
    </row>
    <row r="19" spans="1:14" ht="12.75" x14ac:dyDescent="0.2">
      <c r="A19" s="12"/>
      <c r="B19" s="12"/>
      <c r="C19" s="29"/>
      <c r="D19" s="30"/>
      <c r="E19" s="12"/>
      <c r="F19" s="12"/>
      <c r="G19" s="8"/>
      <c r="H19" s="32" t="s">
        <v>37</v>
      </c>
      <c r="I19" s="33"/>
      <c r="J19" s="30"/>
      <c r="K19" s="15">
        <f>SUMIFS(Ресторан5!F10:F310,Ресторан5!C10:C310,"Покупка МБП Унитех",Ресторан5!B10:B310,"&gt;="&amp;Ресторан5!H10,Ресторан5!B10:B310,"&lt;="&amp;Ресторан5!M10)</f>
        <v>0</v>
      </c>
      <c r="L19" s="39"/>
      <c r="M19" s="40"/>
      <c r="N19" s="41"/>
    </row>
    <row r="20" spans="1:14" ht="12.75" x14ac:dyDescent="0.2">
      <c r="A20" s="12"/>
      <c r="B20" s="12"/>
      <c r="C20" s="29"/>
      <c r="D20" s="30"/>
      <c r="E20" s="12"/>
      <c r="F20" s="12"/>
      <c r="G20" s="8"/>
      <c r="H20" s="32" t="s">
        <v>38</v>
      </c>
      <c r="I20" s="33"/>
      <c r="J20" s="30"/>
      <c r="K20" s="15">
        <f>SUMIFS(Ресторан5!F10:F310,Ресторан5!C10:C310,"Покупка МБП Иное",Ресторан5!B10:B310,"&gt;="&amp;Ресторан5!H10,Ресторан5!B10:B310,"&lt;="&amp;Ресторан5!M10)</f>
        <v>0</v>
      </c>
      <c r="L20" s="39"/>
      <c r="M20" s="40"/>
      <c r="N20" s="41"/>
    </row>
    <row r="21" spans="1:14" ht="12.75" x14ac:dyDescent="0.2">
      <c r="A21" s="12"/>
      <c r="B21" s="12"/>
      <c r="C21" s="29"/>
      <c r="D21" s="30"/>
      <c r="E21" s="12"/>
      <c r="F21" s="12"/>
      <c r="G21" s="8"/>
      <c r="H21" s="32" t="s">
        <v>39</v>
      </c>
      <c r="I21" s="33"/>
      <c r="J21" s="30"/>
      <c r="K21" s="15">
        <f>SUMIFS(Ресторан5!F10:F310,Ресторан5!C10:C310,"Покупка Оборудования Фудек,Вистекс,Унитех,иное",Ресторан5!B10:B310,"&gt;="&amp;Ресторан5!H10,Ресторан5!B10:B310,"&lt;="&amp;Ресторан5!M10)</f>
        <v>0</v>
      </c>
      <c r="L21" s="39"/>
      <c r="M21" s="40"/>
      <c r="N21" s="41"/>
    </row>
    <row r="22" spans="1:14" ht="12.75" x14ac:dyDescent="0.2">
      <c r="A22" s="12"/>
      <c r="B22" s="12"/>
      <c r="C22" s="29"/>
      <c r="D22" s="30"/>
      <c r="E22" s="12"/>
      <c r="F22" s="12"/>
      <c r="G22" s="8"/>
      <c r="H22" s="32" t="s">
        <v>40</v>
      </c>
      <c r="I22" s="33"/>
      <c r="J22" s="30"/>
      <c r="K22" s="15">
        <f>SUMIFS(Ресторан5!F10:F310,Ресторан5!C10:C310,"Расходы наличными Метро,Касторама итд.",Ресторан5!B10:B310,"&gt;="&amp;Ресторан5!H10,Ресторан5!B10:B310,"&lt;="&amp;Ресторан5!M10)</f>
        <v>0</v>
      </c>
      <c r="L22" s="39"/>
      <c r="M22" s="40"/>
      <c r="N22" s="41"/>
    </row>
    <row r="23" spans="1:14" x14ac:dyDescent="0.25">
      <c r="A23" s="12"/>
      <c r="B23" s="12"/>
      <c r="C23" s="29"/>
      <c r="D23" s="30"/>
      <c r="E23" s="12"/>
      <c r="F23" s="12"/>
      <c r="G23" s="8"/>
      <c r="H23" s="34" t="s">
        <v>12</v>
      </c>
      <c r="I23" s="33"/>
      <c r="J23" s="30"/>
      <c r="K23" s="16">
        <f>SUM(K13:K22)</f>
        <v>300</v>
      </c>
      <c r="L23" s="42"/>
      <c r="M23" s="43"/>
      <c r="N23" s="44"/>
    </row>
    <row r="24" spans="1:14" ht="12.75" x14ac:dyDescent="0.2">
      <c r="A24" s="12"/>
      <c r="B24" s="12"/>
      <c r="C24" s="29"/>
      <c r="D24" s="30"/>
      <c r="E24" s="12"/>
      <c r="F24" s="12"/>
      <c r="G24" s="8"/>
      <c r="H24" s="40"/>
      <c r="I24" s="40"/>
      <c r="J24" s="40"/>
    </row>
    <row r="25" spans="1:14" ht="12.75" x14ac:dyDescent="0.2">
      <c r="A25" s="12"/>
      <c r="B25" s="12"/>
      <c r="C25" s="29"/>
      <c r="D25" s="30"/>
      <c r="E25" s="12"/>
      <c r="F25" s="12"/>
      <c r="G25" s="8"/>
      <c r="H25" s="11">
        <v>43556</v>
      </c>
      <c r="I25" s="11">
        <v>43585</v>
      </c>
      <c r="J25" s="11">
        <v>43586</v>
      </c>
      <c r="K25" s="11">
        <v>43616</v>
      </c>
      <c r="L25" s="11">
        <v>43617</v>
      </c>
      <c r="M25" s="11">
        <v>43646</v>
      </c>
    </row>
    <row r="26" spans="1:14" x14ac:dyDescent="0.25">
      <c r="A26" s="12"/>
      <c r="B26" s="12"/>
      <c r="C26" s="29"/>
      <c r="D26" s="30"/>
      <c r="E26" s="12"/>
      <c r="F26" s="12"/>
      <c r="G26" s="8"/>
      <c r="H26" s="35" t="s">
        <v>41</v>
      </c>
      <c r="I26" s="33"/>
      <c r="J26" s="33"/>
      <c r="K26" s="33"/>
      <c r="L26" s="33"/>
      <c r="M26" s="33"/>
      <c r="N26" s="30"/>
    </row>
    <row r="27" spans="1:14" x14ac:dyDescent="0.25">
      <c r="A27" s="12"/>
      <c r="B27" s="12"/>
      <c r="C27" s="29"/>
      <c r="D27" s="30"/>
      <c r="E27" s="12"/>
      <c r="F27" s="12"/>
      <c r="G27" s="8"/>
      <c r="H27" s="34" t="s">
        <v>30</v>
      </c>
      <c r="I27" s="33"/>
      <c r="J27" s="30"/>
      <c r="K27" s="2" t="s">
        <v>31</v>
      </c>
      <c r="L27" s="35" t="s">
        <v>32</v>
      </c>
      <c r="M27" s="33"/>
      <c r="N27" s="30"/>
    </row>
    <row r="28" spans="1:14" ht="12.75" x14ac:dyDescent="0.2">
      <c r="A28" s="12"/>
      <c r="B28" s="12"/>
      <c r="C28" s="29"/>
      <c r="D28" s="30"/>
      <c r="E28" s="12"/>
      <c r="F28" s="12"/>
      <c r="G28" s="8"/>
      <c r="H28" s="32" t="s">
        <v>25</v>
      </c>
      <c r="I28" s="33"/>
      <c r="J28" s="30"/>
      <c r="K28" s="15">
        <f>SUMIFS(Ресторан5!$F$10:$F$310,Ресторан5!$C$10:$C$310,"Ремонт и обслуживание Фудек",Ресторан5!$B$10:$B$310,"&gt;="&amp;Ресторан5!$H$25,Ресторан5!$B$10:$B$310,"&lt;="&amp;Ресторан5!$M$25)</f>
        <v>50</v>
      </c>
      <c r="L28" s="36" t="s">
        <v>33</v>
      </c>
      <c r="M28" s="37"/>
      <c r="N28" s="38"/>
    </row>
    <row r="29" spans="1:14" ht="12.75" x14ac:dyDescent="0.2">
      <c r="A29" s="12"/>
      <c r="B29" s="12"/>
      <c r="C29" s="29"/>
      <c r="D29" s="30"/>
      <c r="E29" s="12"/>
      <c r="F29" s="12"/>
      <c r="G29" s="8"/>
      <c r="H29" s="32" t="s">
        <v>28</v>
      </c>
      <c r="I29" s="33"/>
      <c r="J29" s="30"/>
      <c r="K29" s="15">
        <f>SUMIFS(Ресторан5!$F$10:$F$310,Ресторан5!$C$10:$C$310,"Ремонт и обслуживание Вистекс",Ресторан5!$B$10:$B$310,"&gt;="&amp;Ресторан5!$H$25,Ресторан5!$B$10:$B$310,"&lt;="&amp;Ресторан5!M25)</f>
        <v>0</v>
      </c>
      <c r="L29" s="39"/>
      <c r="M29" s="40"/>
      <c r="N29" s="41"/>
    </row>
    <row r="30" spans="1:14" ht="12.75" x14ac:dyDescent="0.2">
      <c r="A30" s="12"/>
      <c r="B30" s="12"/>
      <c r="C30" s="29"/>
      <c r="D30" s="30"/>
      <c r="E30" s="12"/>
      <c r="F30" s="12"/>
      <c r="G30" s="8"/>
      <c r="H30" s="32" t="s">
        <v>26</v>
      </c>
      <c r="I30" s="33"/>
      <c r="J30" s="30"/>
      <c r="K30" s="15">
        <f>SUMIFS(Ресторан5!$F$10:$F$310,Ресторан5!$C$10:$C$310,"Ремонт и обслуживание Унитех",Ресторан5!$B$10:$B$310,"&gt;="&amp;Ресторан5!$H$25,Ресторан5!$B$10:$B$310,"&lt;="&amp;Ресторан5!$M$25)</f>
        <v>0</v>
      </c>
      <c r="L30" s="39"/>
      <c r="M30" s="40"/>
      <c r="N30" s="41"/>
    </row>
    <row r="31" spans="1:14" ht="12.75" x14ac:dyDescent="0.2">
      <c r="A31" s="12"/>
      <c r="B31" s="12"/>
      <c r="C31" s="29"/>
      <c r="D31" s="30"/>
      <c r="E31" s="12"/>
      <c r="F31" s="12"/>
      <c r="G31" s="8"/>
      <c r="H31" s="32" t="s">
        <v>34</v>
      </c>
      <c r="I31" s="33"/>
      <c r="J31" s="30"/>
      <c r="K31" s="15">
        <f>SUMIFS(Ресторан5!$F$10:$F$310,Ресторан5!$C$10:$C$310,"Ремонт и обслуживание IT",Ресторан5!$B$10:$B$310,"&gt;="&amp;Ресторан5!$H$25,Ресторан5!$B$10:$B$310,"&lt;="&amp;Ресторан5!$M$25)</f>
        <v>0</v>
      </c>
      <c r="L31" s="39"/>
      <c r="M31" s="40"/>
      <c r="N31" s="41"/>
    </row>
    <row r="32" spans="1:14" ht="12.75" x14ac:dyDescent="0.2">
      <c r="A32" s="12"/>
      <c r="B32" s="12"/>
      <c r="C32" s="29"/>
      <c r="D32" s="30"/>
      <c r="E32" s="12"/>
      <c r="F32" s="12"/>
      <c r="G32" s="8"/>
      <c r="H32" s="32" t="s">
        <v>35</v>
      </c>
      <c r="I32" s="33"/>
      <c r="J32" s="30"/>
      <c r="K32" s="15">
        <f>SUMIFS(Ресторан5!$F$10:$F$310,Ресторан5!$C$10:$C$310,"Покупка МБП Фудек",Ресторан5!$B$10:$B$310,"&gt;="&amp;Ресторан5!$H$25,Ресторан5!$B$10:$B$310,"&lt;="&amp;Ресторан5!$M$25)</f>
        <v>0</v>
      </c>
      <c r="L32" s="39"/>
      <c r="M32" s="40"/>
      <c r="N32" s="41"/>
    </row>
    <row r="33" spans="1:14" ht="12.75" x14ac:dyDescent="0.2">
      <c r="A33" s="12"/>
      <c r="B33" s="12"/>
      <c r="C33" s="29"/>
      <c r="D33" s="30"/>
      <c r="E33" s="12"/>
      <c r="F33" s="12"/>
      <c r="G33" s="8"/>
      <c r="H33" s="32" t="s">
        <v>36</v>
      </c>
      <c r="I33" s="33"/>
      <c r="J33" s="30"/>
      <c r="K33" s="15">
        <f>SUMIFS(Ресторан5!$F$10:$F$310,Ресторан5!$C$10:$C$310,"Покупка МБП Вистекс",Ресторан5!$B$10:$B$310,"&gt;="&amp;Ресторан5!$H$25,Ресторан5!$B$10:$B$310,"&lt;="&amp;Ресторан5!$M$25)</f>
        <v>0</v>
      </c>
      <c r="L33" s="39"/>
      <c r="M33" s="40"/>
      <c r="N33" s="41"/>
    </row>
    <row r="34" spans="1:14" ht="12.75" x14ac:dyDescent="0.2">
      <c r="A34" s="12"/>
      <c r="B34" s="12"/>
      <c r="C34" s="29"/>
      <c r="D34" s="30"/>
      <c r="E34" s="12"/>
      <c r="F34" s="12"/>
      <c r="G34" s="8"/>
      <c r="H34" s="32" t="s">
        <v>37</v>
      </c>
      <c r="I34" s="33"/>
      <c r="J34" s="30"/>
      <c r="K34" s="15">
        <f>SUMIFS(Ресторан5!$F$10:$F$310,Ресторан5!$C$10:$C$310,"Покупка МБП Унитех",Ресторан5!$B$10:$B$310,"&gt;="&amp;Ресторан5!$H$25,Ресторан5!$B$10:$B$310,"&lt;="&amp;Ресторан5!$M$25)</f>
        <v>0</v>
      </c>
      <c r="L34" s="39"/>
      <c r="M34" s="40"/>
      <c r="N34" s="41"/>
    </row>
    <row r="35" spans="1:14" ht="12.75" x14ac:dyDescent="0.2">
      <c r="A35" s="12"/>
      <c r="B35" s="12"/>
      <c r="C35" s="29"/>
      <c r="D35" s="30"/>
      <c r="E35" s="12"/>
      <c r="F35" s="12"/>
      <c r="G35" s="8"/>
      <c r="H35" s="32" t="s">
        <v>38</v>
      </c>
      <c r="I35" s="33"/>
      <c r="J35" s="30"/>
      <c r="K35" s="15">
        <f>SUMIFS(Ресторан5!$F$10:$F$310,Ресторан5!$C$10:$C$310,"Покупка МБП Иное",Ресторан5!$B$10:$B$310,"&gt;="&amp;Ресторан5!$H$25,Ресторан5!$B$10:$B$310,"&lt;="&amp;Ресторан5!$M$25)</f>
        <v>0</v>
      </c>
      <c r="L35" s="39"/>
      <c r="M35" s="40"/>
      <c r="N35" s="41"/>
    </row>
    <row r="36" spans="1:14" ht="12.75" x14ac:dyDescent="0.2">
      <c r="A36" s="12"/>
      <c r="B36" s="12"/>
      <c r="C36" s="29"/>
      <c r="D36" s="30"/>
      <c r="E36" s="12"/>
      <c r="F36" s="12"/>
      <c r="G36" s="8"/>
      <c r="H36" s="32" t="s">
        <v>39</v>
      </c>
      <c r="I36" s="33"/>
      <c r="J36" s="30"/>
      <c r="K36" s="15">
        <f>SUMIFS(Ресторан5!$F$10:$F$310,Ресторан5!$C$10:$C$310,"Покупка Оборудования Фудек,Вистекс,Унитех,иное",Ресторан5!$B$10:$B$310,"&gt;="&amp;Ресторан5!$H$25,Ресторан5!$B$10:$B$310,"&lt;="&amp;Ресторан5!$M$25)</f>
        <v>0</v>
      </c>
      <c r="L36" s="39"/>
      <c r="M36" s="40"/>
      <c r="N36" s="41"/>
    </row>
    <row r="37" spans="1:14" ht="12.75" x14ac:dyDescent="0.2">
      <c r="A37" s="12"/>
      <c r="B37" s="12"/>
      <c r="C37" s="29"/>
      <c r="D37" s="30"/>
      <c r="E37" s="12"/>
      <c r="F37" s="12"/>
      <c r="G37" s="8"/>
      <c r="H37" s="32" t="s">
        <v>40</v>
      </c>
      <c r="I37" s="33"/>
      <c r="J37" s="30"/>
      <c r="K37" s="15">
        <f>SUMIFS(Ресторан5!$F$10:$F$310,Ресторан5!$C$10:$C$310,"Расходы наличными Метро,Касторама итд.",Ресторан5!$B$10:$B$310,"&gt;="&amp;Ресторан5!$H$25,Ресторан5!$B$10:$B$310,"&lt;="&amp;Ресторан5!$M$25)</f>
        <v>0</v>
      </c>
      <c r="L37" s="39"/>
      <c r="M37" s="40"/>
      <c r="N37" s="41"/>
    </row>
    <row r="38" spans="1:14" x14ac:dyDescent="0.25">
      <c r="A38" s="12"/>
      <c r="B38" s="12"/>
      <c r="C38" s="29"/>
      <c r="D38" s="30"/>
      <c r="E38" s="12"/>
      <c r="F38" s="12"/>
      <c r="G38" s="8"/>
      <c r="H38" s="34" t="s">
        <v>12</v>
      </c>
      <c r="I38" s="33"/>
      <c r="J38" s="30"/>
      <c r="K38" s="16">
        <f>SUM(K28:K37)</f>
        <v>50</v>
      </c>
      <c r="L38" s="42"/>
      <c r="M38" s="43"/>
      <c r="N38" s="44"/>
    </row>
    <row r="39" spans="1:14" ht="12.75" x14ac:dyDescent="0.2">
      <c r="A39" s="12"/>
      <c r="B39" s="12"/>
      <c r="C39" s="29"/>
      <c r="D39" s="30"/>
      <c r="E39" s="12"/>
      <c r="F39" s="12"/>
      <c r="G39" s="8"/>
    </row>
    <row r="40" spans="1:14" ht="12.75" x14ac:dyDescent="0.2">
      <c r="A40" s="12"/>
      <c r="B40" s="12"/>
      <c r="C40" s="29"/>
      <c r="D40" s="30"/>
      <c r="E40" s="12"/>
      <c r="F40" s="12"/>
      <c r="G40" s="8"/>
      <c r="H40" s="11">
        <v>43647</v>
      </c>
      <c r="I40" s="11">
        <v>43677</v>
      </c>
      <c r="J40" s="11">
        <v>43678</v>
      </c>
      <c r="K40" s="11">
        <v>43708</v>
      </c>
      <c r="L40" s="11">
        <v>43709</v>
      </c>
      <c r="M40" s="11">
        <v>43738</v>
      </c>
    </row>
    <row r="41" spans="1:14" x14ac:dyDescent="0.25">
      <c r="A41" s="12"/>
      <c r="B41" s="12"/>
      <c r="C41" s="29"/>
      <c r="D41" s="30"/>
      <c r="E41" s="12"/>
      <c r="F41" s="12"/>
      <c r="G41" s="8"/>
      <c r="H41" s="35" t="s">
        <v>42</v>
      </c>
      <c r="I41" s="33"/>
      <c r="J41" s="33"/>
      <c r="K41" s="33"/>
      <c r="L41" s="33"/>
      <c r="M41" s="33"/>
      <c r="N41" s="30"/>
    </row>
    <row r="42" spans="1:14" x14ac:dyDescent="0.25">
      <c r="A42" s="12"/>
      <c r="B42" s="12"/>
      <c r="C42" s="29"/>
      <c r="D42" s="30"/>
      <c r="E42" s="12"/>
      <c r="F42" s="12"/>
      <c r="G42" s="8"/>
      <c r="H42" s="34" t="s">
        <v>30</v>
      </c>
      <c r="I42" s="33"/>
      <c r="J42" s="30"/>
      <c r="K42" s="2" t="s">
        <v>31</v>
      </c>
      <c r="L42" s="35" t="s">
        <v>32</v>
      </c>
      <c r="M42" s="33"/>
      <c r="N42" s="30"/>
    </row>
    <row r="43" spans="1:14" ht="12.75" x14ac:dyDescent="0.2">
      <c r="A43" s="12"/>
      <c r="B43" s="12"/>
      <c r="C43" s="29"/>
      <c r="D43" s="30"/>
      <c r="E43" s="12"/>
      <c r="F43" s="12"/>
      <c r="G43" s="8"/>
      <c r="H43" s="32" t="s">
        <v>25</v>
      </c>
      <c r="I43" s="33"/>
      <c r="J43" s="30"/>
      <c r="K43" s="15">
        <f>SUMIFS(Ресторан5!$F$10:$F$310,Ресторан5!$C$10:$C$310,"Ремонт и обслуживание Фудек",Ресторан5!$B$10:$B$310,"&gt;="&amp;Ресторан5!$H$40,Ресторан5!$B$10:$B$310,"&lt;="&amp;Ресторан5!$M$40)</f>
        <v>0</v>
      </c>
      <c r="L43" s="36" t="s">
        <v>33</v>
      </c>
      <c r="M43" s="37"/>
      <c r="N43" s="38"/>
    </row>
    <row r="44" spans="1:14" ht="12.75" x14ac:dyDescent="0.2">
      <c r="A44" s="12"/>
      <c r="B44" s="12"/>
      <c r="C44" s="29"/>
      <c r="D44" s="30"/>
      <c r="E44" s="12"/>
      <c r="F44" s="12"/>
      <c r="G44" s="8"/>
      <c r="H44" s="32" t="s">
        <v>28</v>
      </c>
      <c r="I44" s="33"/>
      <c r="J44" s="30"/>
      <c r="K44" s="15">
        <f>SUMIFS(Ресторан5!$F$10:$F$310,Ресторан5!$C$10:$C$310,"Ремонт и обслуживание Вистекс",Ресторан5!$B$10:$B$310,"&gt;="&amp;Ресторан5!$H$40,Ресторан5!$B$10:$B$310,"&lt;="&amp;Ресторан5!$M$40)</f>
        <v>0</v>
      </c>
      <c r="L44" s="39"/>
      <c r="M44" s="40"/>
      <c r="N44" s="41"/>
    </row>
    <row r="45" spans="1:14" ht="12.75" x14ac:dyDescent="0.2">
      <c r="A45" s="12"/>
      <c r="B45" s="12"/>
      <c r="C45" s="29"/>
      <c r="D45" s="30"/>
      <c r="E45" s="12"/>
      <c r="F45" s="12"/>
      <c r="G45" s="8"/>
      <c r="H45" s="32" t="s">
        <v>26</v>
      </c>
      <c r="I45" s="33"/>
      <c r="J45" s="30"/>
      <c r="K45" s="15">
        <f>SUMIFS(Ресторан5!$F$10:$F$310,Ресторан5!$C$10:$C$310,"Ремонт и обслуживание Унитех",Ресторан5!$B$10:$B$310,"&gt;="&amp;Ресторан5!$H$40,Ресторан5!$B$10:$B$310,"&lt;="&amp;Ресторан5!$M$40)</f>
        <v>0</v>
      </c>
      <c r="L45" s="39"/>
      <c r="M45" s="40"/>
      <c r="N45" s="41"/>
    </row>
    <row r="46" spans="1:14" ht="12.75" x14ac:dyDescent="0.2">
      <c r="A46" s="12"/>
      <c r="B46" s="12"/>
      <c r="C46" s="29"/>
      <c r="D46" s="30"/>
      <c r="E46" s="12"/>
      <c r="F46" s="12"/>
      <c r="G46" s="8"/>
      <c r="H46" s="32" t="s">
        <v>34</v>
      </c>
      <c r="I46" s="33"/>
      <c r="J46" s="30"/>
      <c r="K46" s="15">
        <f>SUMIFS(Ресторан5!$F$10:$F$310,Ресторан5!$C$10:$C$310,"Ремонт и обслуживание IT",Ресторан5!$B$10:$B$310,"&gt;="&amp;Ресторан5!$H$40,Ресторан5!$B$10:$B$310,"&lt;="&amp;Ресторан5!$M$40)</f>
        <v>0</v>
      </c>
      <c r="L46" s="39"/>
      <c r="M46" s="40"/>
      <c r="N46" s="41"/>
    </row>
    <row r="47" spans="1:14" ht="12.75" x14ac:dyDescent="0.2">
      <c r="A47" s="12"/>
      <c r="B47" s="12"/>
      <c r="C47" s="29"/>
      <c r="D47" s="30"/>
      <c r="E47" s="12"/>
      <c r="F47" s="12"/>
      <c r="G47" s="8"/>
      <c r="H47" s="32" t="s">
        <v>35</v>
      </c>
      <c r="I47" s="33"/>
      <c r="J47" s="30"/>
      <c r="K47" s="15">
        <f>SUMIFS(Ресторан5!$F$10:$F$310,Ресторан5!$C$10:$C$310,"Покупка МБП Фудек",Ресторан5!$B$10:$B$310,"&gt;="&amp;Ресторан5!$H$40,Ресторан5!$B$10:$B$310,"&lt;="&amp;Ресторан5!$M$40)</f>
        <v>0</v>
      </c>
      <c r="L47" s="39"/>
      <c r="M47" s="40"/>
      <c r="N47" s="41"/>
    </row>
    <row r="48" spans="1:14" ht="12.75" x14ac:dyDescent="0.2">
      <c r="A48" s="12"/>
      <c r="B48" s="12"/>
      <c r="C48" s="29"/>
      <c r="D48" s="30"/>
      <c r="E48" s="12"/>
      <c r="F48" s="12"/>
      <c r="G48" s="8"/>
      <c r="H48" s="32" t="s">
        <v>36</v>
      </c>
      <c r="I48" s="33"/>
      <c r="J48" s="30"/>
      <c r="K48" s="15">
        <f>SUMIFS(Ресторан5!$F$10:$F$310,Ресторан5!$C$10:$C$310,"Покупка МБП Вистекс",Ресторан5!$B$10:$B$310,"&gt;="&amp;Ресторан5!$H$40,Ресторан5!$B$10:$B$310,"&lt;="&amp;Ресторан5!$M$40)</f>
        <v>0</v>
      </c>
      <c r="L48" s="39"/>
      <c r="M48" s="40"/>
      <c r="N48" s="41"/>
    </row>
    <row r="49" spans="1:14" ht="12.75" x14ac:dyDescent="0.2">
      <c r="A49" s="12"/>
      <c r="B49" s="12"/>
      <c r="C49" s="29"/>
      <c r="D49" s="30"/>
      <c r="E49" s="12"/>
      <c r="F49" s="12"/>
      <c r="G49" s="8"/>
      <c r="H49" s="32" t="s">
        <v>37</v>
      </c>
      <c r="I49" s="33"/>
      <c r="J49" s="30"/>
      <c r="K49" s="15">
        <f>SUMIFS(Ресторан5!$F$10:$F$310,Ресторан5!$C$10:$C$310,"Покупка МБП Унитех",Ресторан5!$B$10:$B$310,"&gt;="&amp;Ресторан5!$H$40,Ресторан5!$B$10:$B$310,"&lt;="&amp;Ресторан5!$M$40)</f>
        <v>0</v>
      </c>
      <c r="L49" s="39"/>
      <c r="M49" s="40"/>
      <c r="N49" s="41"/>
    </row>
    <row r="50" spans="1:14" ht="12.75" x14ac:dyDescent="0.2">
      <c r="A50" s="12"/>
      <c r="B50" s="12"/>
      <c r="C50" s="29"/>
      <c r="D50" s="30"/>
      <c r="E50" s="12"/>
      <c r="F50" s="12"/>
      <c r="G50" s="8"/>
      <c r="H50" s="32" t="s">
        <v>38</v>
      </c>
      <c r="I50" s="33"/>
      <c r="J50" s="30"/>
      <c r="K50" s="15">
        <f>SUMIFS(Ресторан5!$F$10:$F$310,Ресторан5!$C$10:$C$310,"Покупка МБП Иное",Ресторан5!$B$10:$B$310,"&gt;="&amp;Ресторан5!$H$40,Ресторан5!$B$10:$B$310,"&lt;="&amp;Ресторан5!$M$40)</f>
        <v>0</v>
      </c>
      <c r="L50" s="39"/>
      <c r="M50" s="40"/>
      <c r="N50" s="41"/>
    </row>
    <row r="51" spans="1:14" ht="12.75" x14ac:dyDescent="0.2">
      <c r="A51" s="12"/>
      <c r="B51" s="12"/>
      <c r="C51" s="29"/>
      <c r="D51" s="30"/>
      <c r="E51" s="12"/>
      <c r="F51" s="12"/>
      <c r="G51" s="8"/>
      <c r="H51" s="32" t="s">
        <v>39</v>
      </c>
      <c r="I51" s="33"/>
      <c r="J51" s="30"/>
      <c r="K51" s="15">
        <f>SUMIFS(Ресторан5!$F$10:$F$310,Ресторан5!$C$10:$C$310,"Покупка Оборудования Фудек,Вистекс,Унитех,иное",Ресторан5!$B$10:$B$310,"&gt;="&amp;Ресторан5!$H$40,Ресторан5!$B$10:$B$310,"&lt;="&amp;Ресторан5!$M$40)</f>
        <v>0</v>
      </c>
      <c r="L51" s="39"/>
      <c r="M51" s="40"/>
      <c r="N51" s="41"/>
    </row>
    <row r="52" spans="1:14" ht="12.75" x14ac:dyDescent="0.2">
      <c r="A52" s="12"/>
      <c r="B52" s="12"/>
      <c r="C52" s="29"/>
      <c r="D52" s="30"/>
      <c r="E52" s="12"/>
      <c r="F52" s="12"/>
      <c r="G52" s="8"/>
      <c r="H52" s="32" t="s">
        <v>40</v>
      </c>
      <c r="I52" s="33"/>
      <c r="J52" s="30"/>
      <c r="K52" s="15">
        <f>SUMIFS(Ресторан5!$F$10:$F$310,Ресторан5!$C$10:$C$310,"Расходы наличными Метро,Касторама итд.",Ресторан5!$B$10:$B$310,"&gt;="&amp;Ресторан5!$H$40,Ресторан5!$B$10:$B$310,"&lt;="&amp;Ресторан5!$M$40)</f>
        <v>0</v>
      </c>
      <c r="L52" s="39"/>
      <c r="M52" s="40"/>
      <c r="N52" s="41"/>
    </row>
    <row r="53" spans="1:14" x14ac:dyDescent="0.25">
      <c r="A53" s="12"/>
      <c r="B53" s="12"/>
      <c r="C53" s="29"/>
      <c r="D53" s="30"/>
      <c r="E53" s="12"/>
      <c r="F53" s="12"/>
      <c r="G53" s="8"/>
      <c r="H53" s="34" t="s">
        <v>12</v>
      </c>
      <c r="I53" s="33"/>
      <c r="J53" s="30"/>
      <c r="K53" s="16">
        <f>SUM(K43:K52)</f>
        <v>0</v>
      </c>
      <c r="L53" s="42"/>
      <c r="M53" s="43"/>
      <c r="N53" s="44"/>
    </row>
    <row r="54" spans="1:14" ht="12.75" x14ac:dyDescent="0.2">
      <c r="A54" s="12"/>
      <c r="B54" s="12"/>
      <c r="C54" s="29"/>
      <c r="D54" s="30"/>
      <c r="E54" s="12"/>
      <c r="F54" s="12"/>
      <c r="G54" s="8"/>
    </row>
    <row r="55" spans="1:14" ht="12.75" x14ac:dyDescent="0.2">
      <c r="A55" s="12"/>
      <c r="B55" s="12"/>
      <c r="C55" s="29"/>
      <c r="D55" s="30"/>
      <c r="E55" s="12"/>
      <c r="F55" s="12"/>
      <c r="G55" s="8"/>
      <c r="H55" s="11">
        <v>43739</v>
      </c>
      <c r="I55" s="17">
        <v>43769</v>
      </c>
      <c r="J55" s="11">
        <v>43770</v>
      </c>
      <c r="K55" s="17">
        <v>43799</v>
      </c>
      <c r="L55" s="11">
        <v>43800</v>
      </c>
      <c r="M55" s="17">
        <v>43830</v>
      </c>
    </row>
    <row r="56" spans="1:14" x14ac:dyDescent="0.25">
      <c r="A56" s="12"/>
      <c r="B56" s="12"/>
      <c r="C56" s="29"/>
      <c r="D56" s="30"/>
      <c r="E56" s="12"/>
      <c r="F56" s="12"/>
      <c r="G56" s="8"/>
      <c r="H56" s="35" t="s">
        <v>43</v>
      </c>
      <c r="I56" s="33"/>
      <c r="J56" s="33"/>
      <c r="K56" s="33"/>
      <c r="L56" s="33"/>
      <c r="M56" s="33"/>
      <c r="N56" s="30"/>
    </row>
    <row r="57" spans="1:14" x14ac:dyDescent="0.25">
      <c r="A57" s="12"/>
      <c r="B57" s="12"/>
      <c r="C57" s="29"/>
      <c r="D57" s="30"/>
      <c r="E57" s="12"/>
      <c r="F57" s="12"/>
      <c r="G57" s="8"/>
      <c r="H57" s="34" t="s">
        <v>30</v>
      </c>
      <c r="I57" s="33"/>
      <c r="J57" s="30"/>
      <c r="K57" s="2" t="s">
        <v>31</v>
      </c>
      <c r="L57" s="35" t="s">
        <v>32</v>
      </c>
      <c r="M57" s="33"/>
      <c r="N57" s="30"/>
    </row>
    <row r="58" spans="1:14" ht="12.75" x14ac:dyDescent="0.2">
      <c r="A58" s="12"/>
      <c r="B58" s="12"/>
      <c r="C58" s="29"/>
      <c r="D58" s="30"/>
      <c r="E58" s="12"/>
      <c r="F58" s="12"/>
      <c r="G58" s="8"/>
      <c r="H58" s="32" t="s">
        <v>25</v>
      </c>
      <c r="I58" s="33"/>
      <c r="J58" s="30"/>
      <c r="K58" s="15">
        <f>SUMIFS(Ресторан5!$F$10:$F$310,Ресторан5!$C$10:$C$310,"Ремонт и обслуживание Фудек",Ресторан5!$B$10:$B$310,"&gt;="&amp;Ресторан5!$H$55,Ресторан5!$B$10:$B$310,"&lt;="&amp;Ресторан5!$M$55)</f>
        <v>0</v>
      </c>
      <c r="L58" s="36" t="s">
        <v>33</v>
      </c>
      <c r="M58" s="37"/>
      <c r="N58" s="38"/>
    </row>
    <row r="59" spans="1:14" ht="12.75" x14ac:dyDescent="0.2">
      <c r="A59" s="12"/>
      <c r="B59" s="12"/>
      <c r="C59" s="29"/>
      <c r="D59" s="30"/>
      <c r="E59" s="12"/>
      <c r="F59" s="12"/>
      <c r="G59" s="8"/>
      <c r="H59" s="32" t="s">
        <v>28</v>
      </c>
      <c r="I59" s="33"/>
      <c r="J59" s="30"/>
      <c r="K59" s="15">
        <f>SUMIFS(Ресторан5!$F$10:$F$310,Ресторан5!$C$10:$C$310,"Ремонт и обслуживание Вистекс",Ресторан5!$B$10:$B$310,"&gt;="&amp;Ресторан5!$H$55,Ресторан5!$B$10:$B$310,"&lt;="&amp;Ресторан5!$M$55)</f>
        <v>0</v>
      </c>
      <c r="L59" s="39"/>
      <c r="M59" s="40"/>
      <c r="N59" s="41"/>
    </row>
    <row r="60" spans="1:14" ht="12.75" x14ac:dyDescent="0.2">
      <c r="A60" s="12"/>
      <c r="B60" s="12"/>
      <c r="C60" s="29"/>
      <c r="D60" s="30"/>
      <c r="E60" s="12"/>
      <c r="F60" s="12"/>
      <c r="G60" s="8"/>
      <c r="H60" s="32" t="s">
        <v>26</v>
      </c>
      <c r="I60" s="33"/>
      <c r="J60" s="30"/>
      <c r="K60" s="15">
        <f>SUMIFS(Ресторан5!$F$10:$F$310,Ресторан5!$C$10:$C$310,"Ремонт и обслуживание Унитех",Ресторан5!$B$10:$B$310,"&gt;="&amp;Ресторан5!$H$55,Ресторан5!$B$10:$B$310,"&lt;="&amp;Ресторан5!$M$55)</f>
        <v>0</v>
      </c>
      <c r="L60" s="39"/>
      <c r="M60" s="40"/>
      <c r="N60" s="41"/>
    </row>
    <row r="61" spans="1:14" ht="12.75" x14ac:dyDescent="0.2">
      <c r="A61" s="12"/>
      <c r="B61" s="12"/>
      <c r="C61" s="29"/>
      <c r="D61" s="30"/>
      <c r="E61" s="12"/>
      <c r="F61" s="12"/>
      <c r="G61" s="8"/>
      <c r="H61" s="32" t="s">
        <v>34</v>
      </c>
      <c r="I61" s="33"/>
      <c r="J61" s="30"/>
      <c r="K61" s="15">
        <f>SUMIFS(Ресторан5!$F$10:$F$310,Ресторан5!$C$10:$C$310,"Ремонт и обслуживание IT",Ресторан5!$B$10:$B$310,"&gt;="&amp;Ресторан5!$H$55,Ресторан5!$B$10:$B$310,"&lt;="&amp;Ресторан5!$M$55)</f>
        <v>0</v>
      </c>
      <c r="L61" s="39"/>
      <c r="M61" s="40"/>
      <c r="N61" s="41"/>
    </row>
    <row r="62" spans="1:14" ht="12.75" x14ac:dyDescent="0.2">
      <c r="A62" s="12"/>
      <c r="B62" s="12"/>
      <c r="C62" s="29"/>
      <c r="D62" s="30"/>
      <c r="E62" s="12"/>
      <c r="F62" s="12"/>
      <c r="G62" s="8"/>
      <c r="H62" s="32" t="s">
        <v>35</v>
      </c>
      <c r="I62" s="33"/>
      <c r="J62" s="30"/>
      <c r="K62" s="15">
        <f>SUMIFS(Ресторан5!$F$10:$F$310,Ресторан5!$C$10:$C$310,"Покупка МБП Фудек",Ресторан5!$B$10:$B$310,"&gt;="&amp;Ресторан5!$H$55,Ресторан5!$B$10:$B$310,"&lt;="&amp;Ресторан5!$M$55)</f>
        <v>0</v>
      </c>
      <c r="L62" s="39"/>
      <c r="M62" s="40"/>
      <c r="N62" s="41"/>
    </row>
    <row r="63" spans="1:14" ht="12.75" x14ac:dyDescent="0.2">
      <c r="A63" s="12"/>
      <c r="B63" s="12"/>
      <c r="C63" s="29"/>
      <c r="D63" s="30"/>
      <c r="E63" s="12"/>
      <c r="F63" s="12"/>
      <c r="G63" s="8"/>
      <c r="H63" s="32" t="s">
        <v>36</v>
      </c>
      <c r="I63" s="33"/>
      <c r="J63" s="30"/>
      <c r="K63" s="15">
        <f>SUMIFS(Ресторан5!$F$10:$F$310,Ресторан5!$C$10:$C$310,"Покупка МБП Вистекс",Ресторан5!$B$10:$B$310,"&gt;="&amp;Ресторан5!$H$55,Ресторан5!$B$10:$B$310,"&lt;="&amp;Ресторан5!$M$55)</f>
        <v>0</v>
      </c>
      <c r="L63" s="39"/>
      <c r="M63" s="40"/>
      <c r="N63" s="41"/>
    </row>
    <row r="64" spans="1:14" ht="12.75" x14ac:dyDescent="0.2">
      <c r="A64" s="12"/>
      <c r="B64" s="12"/>
      <c r="C64" s="29"/>
      <c r="D64" s="30"/>
      <c r="E64" s="12"/>
      <c r="F64" s="12"/>
      <c r="G64" s="8"/>
      <c r="H64" s="32" t="s">
        <v>37</v>
      </c>
      <c r="I64" s="33"/>
      <c r="J64" s="30"/>
      <c r="K64" s="15">
        <f>SUMIFS(Ресторан5!$F$10:$F$310,Ресторан5!$C$10:$C$310,"Покупка МБП Унитех",Ресторан5!$B$10:$B$310,"&gt;="&amp;Ресторан5!$H$55,Ресторан5!$B$10:$B$310,"&lt;="&amp;Ресторан5!$M$55)</f>
        <v>0</v>
      </c>
      <c r="L64" s="39"/>
      <c r="M64" s="40"/>
      <c r="N64" s="41"/>
    </row>
    <row r="65" spans="1:14" ht="12.75" x14ac:dyDescent="0.2">
      <c r="A65" s="12"/>
      <c r="B65" s="12"/>
      <c r="C65" s="29"/>
      <c r="D65" s="30"/>
      <c r="E65" s="12"/>
      <c r="F65" s="12"/>
      <c r="G65" s="8"/>
      <c r="H65" s="32" t="s">
        <v>38</v>
      </c>
      <c r="I65" s="33"/>
      <c r="J65" s="30"/>
      <c r="K65" s="15">
        <f>SUMIFS(Ресторан5!$F$10:$F$310,Ресторан5!$C$10:$C$310,"Покупка МБП Иное",Ресторан5!$B$10:$B$310,"&gt;="&amp;Ресторан5!$H$55,Ресторан5!$B$10:$B$310,"&lt;="&amp;Ресторан5!$M$55)</f>
        <v>0</v>
      </c>
      <c r="L65" s="39"/>
      <c r="M65" s="40"/>
      <c r="N65" s="41"/>
    </row>
    <row r="66" spans="1:14" ht="12.75" x14ac:dyDescent="0.2">
      <c r="A66" s="12"/>
      <c r="B66" s="12"/>
      <c r="C66" s="29"/>
      <c r="D66" s="30"/>
      <c r="E66" s="12"/>
      <c r="F66" s="12"/>
      <c r="G66" s="8"/>
      <c r="H66" s="32" t="s">
        <v>39</v>
      </c>
      <c r="I66" s="33"/>
      <c r="J66" s="30"/>
      <c r="K66" s="15">
        <f>SUMIFS(Ресторан5!$F$10:$F$310,Ресторан5!$C$10:$C$310,"Покупка Оборудования Фудек,Вистекс,Унитех,иное",Ресторан5!$B$10:$B$310,"&gt;="&amp;Ресторан5!$H$55,Ресторан5!$B$10:$B$310,"&lt;="&amp;Ресторан5!$M$55)</f>
        <v>0</v>
      </c>
      <c r="L66" s="39"/>
      <c r="M66" s="40"/>
      <c r="N66" s="41"/>
    </row>
    <row r="67" spans="1:14" ht="12.75" x14ac:dyDescent="0.2">
      <c r="A67" s="12"/>
      <c r="B67" s="12"/>
      <c r="C67" s="29"/>
      <c r="D67" s="30"/>
      <c r="E67" s="12"/>
      <c r="F67" s="12"/>
      <c r="G67" s="8"/>
      <c r="H67" s="32" t="s">
        <v>40</v>
      </c>
      <c r="I67" s="33"/>
      <c r="J67" s="30"/>
      <c r="K67" s="15">
        <f>SUMIFS(Ресторан5!$F$10:$F$310,Ресторан5!$C$10:$C$310,"Расходы наличными Метро,Касторама итд.",Ресторан5!$B$10:$B$310,"&gt;="&amp;Ресторан5!$H$55,Ресторан5!$B$10:$B$310,"&lt;="&amp;Ресторан5!$M$55)</f>
        <v>0</v>
      </c>
      <c r="L67" s="39"/>
      <c r="M67" s="40"/>
      <c r="N67" s="41"/>
    </row>
    <row r="68" spans="1:14" x14ac:dyDescent="0.25">
      <c r="A68" s="12"/>
      <c r="B68" s="12"/>
      <c r="C68" s="29"/>
      <c r="D68" s="30"/>
      <c r="E68" s="12"/>
      <c r="F68" s="12"/>
      <c r="G68" s="8"/>
      <c r="H68" s="34" t="s">
        <v>12</v>
      </c>
      <c r="I68" s="33"/>
      <c r="J68" s="30"/>
      <c r="K68" s="16">
        <f>SUM(K58:K67)</f>
        <v>0</v>
      </c>
      <c r="L68" s="42"/>
      <c r="M68" s="43"/>
      <c r="N68" s="44"/>
    </row>
    <row r="69" spans="1:14" ht="12.75" x14ac:dyDescent="0.2">
      <c r="A69" s="12"/>
      <c r="B69" s="12"/>
      <c r="C69" s="29"/>
      <c r="D69" s="30"/>
      <c r="E69" s="12"/>
      <c r="F69" s="12"/>
      <c r="G69" s="8"/>
    </row>
    <row r="70" spans="1:14" ht="12.75" x14ac:dyDescent="0.2">
      <c r="A70" s="12"/>
      <c r="B70" s="12"/>
      <c r="C70" s="29"/>
      <c r="D70" s="30"/>
      <c r="E70" s="12"/>
      <c r="F70" s="12"/>
      <c r="G70" s="8"/>
      <c r="H70" s="11">
        <v>43466</v>
      </c>
      <c r="M70" s="17">
        <v>43830</v>
      </c>
    </row>
    <row r="71" spans="1:14" x14ac:dyDescent="0.25">
      <c r="A71" s="12"/>
      <c r="B71" s="12"/>
      <c r="C71" s="29"/>
      <c r="D71" s="30"/>
      <c r="E71" s="12"/>
      <c r="F71" s="12"/>
      <c r="G71" s="8"/>
      <c r="H71" s="35" t="s">
        <v>12</v>
      </c>
      <c r="I71" s="33"/>
      <c r="J71" s="33"/>
      <c r="K71" s="33"/>
      <c r="L71" s="33"/>
      <c r="M71" s="33"/>
      <c r="N71" s="30"/>
    </row>
    <row r="72" spans="1:14" x14ac:dyDescent="0.25">
      <c r="A72" s="12"/>
      <c r="B72" s="12"/>
      <c r="C72" s="29"/>
      <c r="D72" s="30"/>
      <c r="E72" s="12"/>
      <c r="F72" s="12"/>
      <c r="G72" s="8"/>
      <c r="H72" s="34" t="s">
        <v>30</v>
      </c>
      <c r="I72" s="33"/>
      <c r="J72" s="30"/>
      <c r="K72" s="2" t="s">
        <v>31</v>
      </c>
      <c r="L72" s="45" t="s">
        <v>32</v>
      </c>
      <c r="M72" s="37"/>
      <c r="N72" s="38"/>
    </row>
    <row r="73" spans="1:14" ht="12.75" x14ac:dyDescent="0.2">
      <c r="A73" s="12"/>
      <c r="B73" s="12"/>
      <c r="C73" s="29"/>
      <c r="D73" s="30"/>
      <c r="E73" s="12"/>
      <c r="F73" s="12"/>
      <c r="G73" s="8"/>
      <c r="H73" s="32" t="s">
        <v>25</v>
      </c>
      <c r="I73" s="33"/>
      <c r="J73" s="30"/>
      <c r="K73" s="18">
        <f>SUMIFS(Ресторан5!$F$10:$F$310,Ресторан5!$C$10:$C$310,"Ремонт и обслуживание Фудек",Ресторан5!$B$10:$B$310,"&gt;="&amp;Ресторан5!$H$70,Ресторан5!$B$10:$B$310,"&lt;="&amp;Ресторан5!$M$70)</f>
        <v>50</v>
      </c>
      <c r="L73" s="36" t="s">
        <v>33</v>
      </c>
      <c r="M73" s="37"/>
      <c r="N73" s="38"/>
    </row>
    <row r="74" spans="1:14" ht="12.75" x14ac:dyDescent="0.2">
      <c r="A74" s="12"/>
      <c r="B74" s="12"/>
      <c r="C74" s="29"/>
      <c r="D74" s="30"/>
      <c r="E74" s="12"/>
      <c r="F74" s="12"/>
      <c r="G74" s="8"/>
      <c r="H74" s="32" t="s">
        <v>28</v>
      </c>
      <c r="I74" s="33"/>
      <c r="J74" s="30"/>
      <c r="K74" s="18">
        <f>SUMIFS(Ресторан5!$F$10:$F$310,Ресторан5!$C$10:$C$310,"Ремонт и обслуживание Вистекс",Ресторан5!$B$10:$B$310,"&gt;="&amp;Ресторан5!$H$70,Ресторан5!$B$10:$B$310,"&lt;="&amp;Ресторан5!$M$70)</f>
        <v>0</v>
      </c>
      <c r="L74" s="39"/>
      <c r="M74" s="40"/>
      <c r="N74" s="41"/>
    </row>
    <row r="75" spans="1:14" ht="12.75" x14ac:dyDescent="0.2">
      <c r="A75" s="12"/>
      <c r="B75" s="12"/>
      <c r="C75" s="29"/>
      <c r="D75" s="30"/>
      <c r="E75" s="12"/>
      <c r="F75" s="12"/>
      <c r="G75" s="8"/>
      <c r="H75" s="32" t="s">
        <v>26</v>
      </c>
      <c r="I75" s="33"/>
      <c r="J75" s="30"/>
      <c r="K75" s="18">
        <f>SUMIFS(Ресторан5!$F$10:$F$310,Ресторан5!$C$10:$C$310,"Ремонт и обслуживание Унитех",Ресторан5!$B$10:$B$310,"&gt;="&amp;Ресторан5!$H$70,Ресторан5!$B$10:$B$310,"&lt;="&amp;Ресторан5!$M$70)</f>
        <v>300</v>
      </c>
      <c r="L75" s="39"/>
      <c r="M75" s="40"/>
      <c r="N75" s="41"/>
    </row>
    <row r="76" spans="1:14" ht="12.75" x14ac:dyDescent="0.2">
      <c r="A76" s="12"/>
      <c r="B76" s="12"/>
      <c r="C76" s="29"/>
      <c r="D76" s="30"/>
      <c r="E76" s="12"/>
      <c r="F76" s="12"/>
      <c r="G76" s="8"/>
      <c r="H76" s="32" t="s">
        <v>34</v>
      </c>
      <c r="I76" s="33"/>
      <c r="J76" s="30"/>
      <c r="K76" s="18">
        <f>SUMIFS(Ресторан5!$F$10:$F$310,Ресторан5!$C$10:$C$310,"Ремонт и обслуживание IT",Ресторан5!$B$10:$B$310,"&gt;="&amp;Ресторан5!$H$70,Ресторан5!$B$10:$B$310,"&lt;="&amp;Ресторан5!$M$70)</f>
        <v>0</v>
      </c>
      <c r="L76" s="39"/>
      <c r="M76" s="40"/>
      <c r="N76" s="41"/>
    </row>
    <row r="77" spans="1:14" ht="12.75" x14ac:dyDescent="0.2">
      <c r="A77" s="12"/>
      <c r="B77" s="12"/>
      <c r="C77" s="29"/>
      <c r="D77" s="30"/>
      <c r="E77" s="12"/>
      <c r="F77" s="12"/>
      <c r="G77" s="8"/>
      <c r="H77" s="32" t="s">
        <v>35</v>
      </c>
      <c r="I77" s="33"/>
      <c r="J77" s="30"/>
      <c r="K77" s="18">
        <f>SUMIFS(Ресторан5!$F$10:$F$310,Ресторан5!$C$10:$C$310,"Покупка МБП Фудек",Ресторан5!$B$10:$B$310,"&gt;="&amp;Ресторан5!$H$70,Ресторан5!$B$10:$B$310,"&lt;="&amp;Ресторан5!$M$70)</f>
        <v>0</v>
      </c>
      <c r="L77" s="39"/>
      <c r="M77" s="40"/>
      <c r="N77" s="41"/>
    </row>
    <row r="78" spans="1:14" ht="12.75" x14ac:dyDescent="0.2">
      <c r="A78" s="12"/>
      <c r="B78" s="12"/>
      <c r="C78" s="29"/>
      <c r="D78" s="30"/>
      <c r="E78" s="12"/>
      <c r="F78" s="12"/>
      <c r="G78" s="8"/>
      <c r="H78" s="32" t="s">
        <v>36</v>
      </c>
      <c r="I78" s="33"/>
      <c r="J78" s="30"/>
      <c r="K78" s="18">
        <f>SUMIFS(Ресторан5!$F$10:$F$310,Ресторан5!$C$10:$C$310,"Покупка МБП Вистекс",Ресторан5!$B$10:$B$310,"&gt;="&amp;Ресторан5!$H$70,Ресторан5!$B$10:$B$310,"&lt;="&amp;Ресторан5!$M$70)</f>
        <v>0</v>
      </c>
      <c r="L78" s="39"/>
      <c r="M78" s="40"/>
      <c r="N78" s="41"/>
    </row>
    <row r="79" spans="1:14" ht="12.75" x14ac:dyDescent="0.2">
      <c r="A79" s="12"/>
      <c r="B79" s="12"/>
      <c r="C79" s="29"/>
      <c r="D79" s="30"/>
      <c r="E79" s="12"/>
      <c r="F79" s="12"/>
      <c r="G79" s="8"/>
      <c r="H79" s="32" t="s">
        <v>37</v>
      </c>
      <c r="I79" s="33"/>
      <c r="J79" s="30"/>
      <c r="K79" s="18">
        <f>SUMIFS(Ресторан5!$F$10:$F$310,Ресторан5!$C$10:$C$310,"Покупка МБП Унитех",Ресторан5!$B$10:$B$310,"&gt;="&amp;Ресторан5!$H$70,Ресторан5!$B$10:$B$310,"&lt;="&amp;Ресторан5!$M$70)</f>
        <v>0</v>
      </c>
      <c r="L79" s="39"/>
      <c r="M79" s="40"/>
      <c r="N79" s="41"/>
    </row>
    <row r="80" spans="1:14" ht="12.75" x14ac:dyDescent="0.2">
      <c r="A80" s="12"/>
      <c r="B80" s="12"/>
      <c r="C80" s="29"/>
      <c r="D80" s="30"/>
      <c r="E80" s="12"/>
      <c r="F80" s="12"/>
      <c r="G80" s="8"/>
      <c r="H80" s="32" t="s">
        <v>38</v>
      </c>
      <c r="I80" s="33"/>
      <c r="J80" s="30"/>
      <c r="K80" s="18">
        <f>SUMIFS(Ресторан5!$F$10:$F$310,Ресторан5!$C$10:$C$310,"Покупка МБП Иное",Ресторан5!$B$10:$B$310,"&gt;="&amp;Ресторан5!$H$70,Ресторан5!$B$10:$B$310,"&lt;="&amp;Ресторан5!$M$70)</f>
        <v>0</v>
      </c>
      <c r="L80" s="39"/>
      <c r="M80" s="40"/>
      <c r="N80" s="41"/>
    </row>
    <row r="81" spans="1:14" ht="12.75" x14ac:dyDescent="0.2">
      <c r="A81" s="12"/>
      <c r="B81" s="12"/>
      <c r="C81" s="29"/>
      <c r="D81" s="30"/>
      <c r="E81" s="12"/>
      <c r="F81" s="12"/>
      <c r="G81" s="8"/>
      <c r="H81" s="32" t="s">
        <v>39</v>
      </c>
      <c r="I81" s="33"/>
      <c r="J81" s="30"/>
      <c r="K81" s="18">
        <f>SUMIFS(Ресторан5!$F$10:$F$310,Ресторан5!$C$10:$C$310,"Покупка Оборудования Фудек,Вистекс,Унитех,иное",Ресторан5!$B$10:$B$310,"&gt;="&amp;Ресторан5!$H$70,Ресторан5!$B$10:$B$310,"&lt;="&amp;Ресторан5!$M$70)</f>
        <v>0</v>
      </c>
      <c r="L81" s="39"/>
      <c r="M81" s="40"/>
      <c r="N81" s="41"/>
    </row>
    <row r="82" spans="1:14" ht="12.75" x14ac:dyDescent="0.2">
      <c r="A82" s="12"/>
      <c r="B82" s="12"/>
      <c r="C82" s="29"/>
      <c r="D82" s="30"/>
      <c r="E82" s="12"/>
      <c r="F82" s="12"/>
      <c r="G82" s="8"/>
      <c r="H82" s="32" t="s">
        <v>40</v>
      </c>
      <c r="I82" s="33"/>
      <c r="J82" s="30"/>
      <c r="K82" s="18">
        <f>SUMIFS(Ресторан5!$F$10:$F$310,Ресторан5!$C$10:$C$310,"Расходы наличными Метро,Касторама итд.",Ресторан5!$B$10:$B$310,"&gt;="&amp;Ресторан5!$H$70,Ресторан5!$B$10:$B$310,"&lt;="&amp;Ресторан5!$M$70)</f>
        <v>0</v>
      </c>
      <c r="L82" s="39"/>
      <c r="M82" s="40"/>
      <c r="N82" s="41"/>
    </row>
    <row r="83" spans="1:14" x14ac:dyDescent="0.25">
      <c r="A83" s="12"/>
      <c r="B83" s="12"/>
      <c r="C83" s="29"/>
      <c r="D83" s="30"/>
      <c r="E83" s="12"/>
      <c r="F83" s="12"/>
      <c r="G83" s="8"/>
      <c r="H83" s="34" t="s">
        <v>12</v>
      </c>
      <c r="I83" s="33"/>
      <c r="J83" s="30"/>
      <c r="K83" s="19">
        <f>SUM(K73:K82)</f>
        <v>350</v>
      </c>
      <c r="L83" s="42"/>
      <c r="M83" s="43"/>
      <c r="N83" s="44"/>
    </row>
    <row r="84" spans="1:14" ht="12.75" x14ac:dyDescent="0.2">
      <c r="A84" s="12"/>
      <c r="B84" s="12"/>
      <c r="C84" s="29"/>
      <c r="D84" s="30"/>
      <c r="E84" s="12"/>
      <c r="F84" s="12"/>
      <c r="G84" s="8"/>
    </row>
    <row r="85" spans="1:14" ht="12.75" x14ac:dyDescent="0.2">
      <c r="A85" s="12"/>
      <c r="B85" s="12"/>
      <c r="C85" s="29"/>
      <c r="D85" s="30"/>
      <c r="E85" s="12"/>
      <c r="F85" s="12"/>
      <c r="G85" s="8"/>
    </row>
    <row r="86" spans="1:14" ht="12.75" x14ac:dyDescent="0.2">
      <c r="A86" s="12"/>
      <c r="B86" s="12"/>
      <c r="C86" s="29"/>
      <c r="D86" s="30"/>
      <c r="E86" s="12"/>
      <c r="F86" s="12"/>
      <c r="G86" s="8"/>
    </row>
    <row r="87" spans="1:14" ht="12.75" x14ac:dyDescent="0.2">
      <c r="A87" s="12"/>
      <c r="B87" s="12"/>
      <c r="C87" s="29"/>
      <c r="D87" s="30"/>
      <c r="E87" s="12"/>
      <c r="F87" s="12"/>
      <c r="G87" s="8"/>
    </row>
    <row r="88" spans="1:14" ht="12.75" x14ac:dyDescent="0.2">
      <c r="A88" s="12"/>
      <c r="B88" s="12"/>
      <c r="C88" s="29"/>
      <c r="D88" s="30"/>
      <c r="E88" s="12"/>
      <c r="F88" s="12"/>
      <c r="G88" s="8"/>
    </row>
    <row r="89" spans="1:14" ht="12.75" x14ac:dyDescent="0.2">
      <c r="A89" s="12"/>
      <c r="B89" s="12"/>
      <c r="C89" s="29"/>
      <c r="D89" s="30"/>
      <c r="E89" s="12"/>
      <c r="F89" s="12"/>
      <c r="G89" s="8"/>
    </row>
    <row r="90" spans="1:14" ht="12.75" x14ac:dyDescent="0.2">
      <c r="A90" s="12"/>
      <c r="B90" s="12"/>
      <c r="C90" s="29"/>
      <c r="D90" s="30"/>
      <c r="E90" s="12"/>
      <c r="F90" s="12"/>
      <c r="G90" s="8"/>
    </row>
    <row r="91" spans="1:14" ht="12.75" x14ac:dyDescent="0.2">
      <c r="A91" s="12"/>
      <c r="B91" s="12"/>
      <c r="C91" s="29"/>
      <c r="D91" s="30"/>
      <c r="E91" s="12"/>
      <c r="F91" s="12"/>
      <c r="G91" s="8"/>
    </row>
    <row r="92" spans="1:14" ht="12.75" x14ac:dyDescent="0.2">
      <c r="A92" s="12"/>
      <c r="B92" s="12"/>
      <c r="C92" s="29"/>
      <c r="D92" s="30"/>
      <c r="E92" s="12"/>
      <c r="F92" s="12"/>
      <c r="G92" s="8"/>
    </row>
    <row r="93" spans="1:14" ht="12.75" x14ac:dyDescent="0.2">
      <c r="A93" s="12"/>
      <c r="B93" s="12"/>
      <c r="C93" s="29"/>
      <c r="D93" s="30"/>
      <c r="E93" s="12"/>
      <c r="F93" s="12"/>
      <c r="G93" s="8"/>
    </row>
    <row r="94" spans="1:14" ht="12.75" x14ac:dyDescent="0.2">
      <c r="A94" s="12"/>
      <c r="B94" s="12"/>
      <c r="C94" s="29"/>
      <c r="D94" s="30"/>
      <c r="E94" s="12"/>
      <c r="F94" s="12"/>
      <c r="G94" s="8"/>
    </row>
    <row r="95" spans="1:14" ht="12.75" x14ac:dyDescent="0.2">
      <c r="A95" s="12"/>
      <c r="B95" s="12"/>
      <c r="C95" s="29"/>
      <c r="D95" s="30"/>
      <c r="E95" s="12"/>
      <c r="F95" s="12"/>
      <c r="G95" s="8"/>
    </row>
    <row r="96" spans="1:14" ht="12.75" x14ac:dyDescent="0.2">
      <c r="A96" s="12"/>
      <c r="B96" s="12"/>
      <c r="C96" s="29"/>
      <c r="D96" s="30"/>
      <c r="E96" s="12"/>
      <c r="F96" s="12"/>
      <c r="G96" s="8"/>
    </row>
    <row r="97" spans="1:7" ht="12.75" x14ac:dyDescent="0.2">
      <c r="A97" s="12"/>
      <c r="B97" s="12"/>
      <c r="C97" s="29"/>
      <c r="D97" s="30"/>
      <c r="E97" s="12"/>
      <c r="F97" s="12"/>
      <c r="G97" s="8"/>
    </row>
    <row r="98" spans="1:7" ht="12.75" x14ac:dyDescent="0.2">
      <c r="A98" s="12"/>
      <c r="B98" s="12"/>
      <c r="C98" s="29"/>
      <c r="D98" s="30"/>
      <c r="E98" s="12"/>
      <c r="F98" s="12"/>
      <c r="G98" s="8"/>
    </row>
    <row r="99" spans="1:7" ht="12.75" x14ac:dyDescent="0.2">
      <c r="A99" s="12"/>
      <c r="B99" s="12"/>
      <c r="C99" s="29"/>
      <c r="D99" s="30"/>
      <c r="E99" s="12"/>
      <c r="F99" s="12"/>
      <c r="G99" s="8"/>
    </row>
    <row r="100" spans="1:7" ht="12.75" x14ac:dyDescent="0.2">
      <c r="A100" s="12"/>
      <c r="B100" s="12"/>
      <c r="C100" s="29"/>
      <c r="D100" s="30"/>
      <c r="E100" s="12"/>
      <c r="F100" s="12"/>
      <c r="G100" s="8"/>
    </row>
    <row r="101" spans="1:7" ht="12.75" x14ac:dyDescent="0.2">
      <c r="A101" s="12"/>
      <c r="B101" s="12"/>
      <c r="C101" s="29"/>
      <c r="D101" s="30"/>
      <c r="E101" s="12"/>
      <c r="F101" s="12"/>
      <c r="G101" s="8"/>
    </row>
    <row r="102" spans="1:7" ht="12.75" x14ac:dyDescent="0.2">
      <c r="A102" s="12"/>
      <c r="B102" s="12"/>
      <c r="C102" s="29"/>
      <c r="D102" s="30"/>
      <c r="E102" s="12"/>
      <c r="F102" s="12"/>
      <c r="G102" s="8"/>
    </row>
    <row r="103" spans="1:7" ht="12.75" x14ac:dyDescent="0.2">
      <c r="A103" s="12"/>
      <c r="B103" s="12"/>
      <c r="C103" s="29"/>
      <c r="D103" s="30"/>
      <c r="E103" s="12"/>
      <c r="F103" s="12"/>
      <c r="G103" s="8"/>
    </row>
    <row r="104" spans="1:7" ht="12.75" x14ac:dyDescent="0.2">
      <c r="A104" s="12"/>
      <c r="B104" s="12"/>
      <c r="C104" s="29"/>
      <c r="D104" s="30"/>
      <c r="E104" s="12"/>
      <c r="F104" s="12"/>
      <c r="G104" s="8"/>
    </row>
    <row r="105" spans="1:7" ht="12.75" x14ac:dyDescent="0.2">
      <c r="A105" s="12"/>
      <c r="B105" s="12"/>
      <c r="C105" s="29"/>
      <c r="D105" s="30"/>
      <c r="E105" s="12"/>
      <c r="F105" s="12"/>
      <c r="G105" s="8"/>
    </row>
    <row r="106" spans="1:7" ht="12.75" x14ac:dyDescent="0.2">
      <c r="A106" s="12"/>
      <c r="B106" s="12"/>
      <c r="C106" s="29"/>
      <c r="D106" s="30"/>
      <c r="E106" s="12"/>
      <c r="F106" s="12"/>
      <c r="G106" s="8"/>
    </row>
    <row r="107" spans="1:7" ht="12.75" x14ac:dyDescent="0.2">
      <c r="A107" s="12"/>
      <c r="B107" s="12"/>
      <c r="C107" s="29"/>
      <c r="D107" s="30"/>
      <c r="E107" s="12"/>
      <c r="F107" s="12"/>
      <c r="G107" s="8"/>
    </row>
    <row r="108" spans="1:7" ht="12.75" x14ac:dyDescent="0.2">
      <c r="A108" s="12"/>
      <c r="B108" s="12"/>
      <c r="C108" s="29"/>
      <c r="D108" s="30"/>
      <c r="E108" s="12"/>
      <c r="F108" s="12"/>
      <c r="G108" s="8"/>
    </row>
    <row r="109" spans="1:7" ht="12.75" x14ac:dyDescent="0.2">
      <c r="A109" s="12"/>
      <c r="B109" s="12"/>
      <c r="C109" s="29"/>
      <c r="D109" s="30"/>
      <c r="E109" s="12"/>
      <c r="F109" s="12"/>
      <c r="G109" s="8"/>
    </row>
    <row r="110" spans="1:7" ht="12.75" x14ac:dyDescent="0.2">
      <c r="A110" s="12"/>
      <c r="B110" s="12"/>
      <c r="C110" s="29"/>
      <c r="D110" s="30"/>
      <c r="E110" s="12"/>
      <c r="F110" s="12"/>
      <c r="G110" s="8"/>
    </row>
    <row r="111" spans="1:7" ht="12.75" x14ac:dyDescent="0.2">
      <c r="A111" s="12"/>
      <c r="B111" s="12"/>
      <c r="C111" s="29"/>
      <c r="D111" s="30"/>
      <c r="E111" s="12"/>
      <c r="F111" s="12"/>
      <c r="G111" s="8"/>
    </row>
    <row r="112" spans="1:7" ht="12.75" x14ac:dyDescent="0.2">
      <c r="A112" s="12"/>
      <c r="B112" s="12"/>
      <c r="C112" s="29"/>
      <c r="D112" s="30"/>
      <c r="E112" s="12"/>
      <c r="F112" s="12"/>
      <c r="G112" s="8"/>
    </row>
    <row r="113" spans="1:7" ht="12.75" x14ac:dyDescent="0.2">
      <c r="A113" s="12"/>
      <c r="B113" s="12"/>
      <c r="C113" s="29"/>
      <c r="D113" s="30"/>
      <c r="E113" s="12"/>
      <c r="F113" s="12"/>
      <c r="G113" s="8"/>
    </row>
    <row r="114" spans="1:7" ht="12.75" x14ac:dyDescent="0.2">
      <c r="A114" s="12"/>
      <c r="B114" s="12"/>
      <c r="C114" s="29"/>
      <c r="D114" s="30"/>
      <c r="E114" s="12"/>
      <c r="F114" s="12"/>
      <c r="G114" s="8"/>
    </row>
    <row r="115" spans="1:7" ht="12.75" x14ac:dyDescent="0.2">
      <c r="A115" s="12"/>
      <c r="B115" s="12"/>
      <c r="C115" s="29"/>
      <c r="D115" s="30"/>
      <c r="E115" s="12"/>
      <c r="F115" s="12"/>
      <c r="G115" s="8"/>
    </row>
    <row r="116" spans="1:7" ht="12.75" x14ac:dyDescent="0.2">
      <c r="A116" s="12"/>
      <c r="B116" s="12"/>
      <c r="C116" s="29"/>
      <c r="D116" s="30"/>
      <c r="E116" s="12"/>
      <c r="F116" s="12"/>
      <c r="G116" s="8"/>
    </row>
    <row r="117" spans="1:7" ht="12.75" x14ac:dyDescent="0.2">
      <c r="A117" s="12"/>
      <c r="B117" s="12"/>
      <c r="C117" s="29"/>
      <c r="D117" s="30"/>
      <c r="E117" s="12"/>
      <c r="F117" s="12"/>
      <c r="G117" s="8"/>
    </row>
    <row r="118" spans="1:7" ht="12.75" x14ac:dyDescent="0.2">
      <c r="A118" s="12"/>
      <c r="B118" s="12"/>
      <c r="C118" s="29"/>
      <c r="D118" s="30"/>
      <c r="E118" s="12"/>
      <c r="F118" s="12"/>
      <c r="G118" s="8"/>
    </row>
    <row r="119" spans="1:7" ht="12.75" x14ac:dyDescent="0.2">
      <c r="A119" s="12"/>
      <c r="B119" s="12"/>
      <c r="C119" s="29"/>
      <c r="D119" s="30"/>
      <c r="E119" s="12"/>
      <c r="F119" s="12"/>
      <c r="G119" s="8"/>
    </row>
    <row r="120" spans="1:7" ht="12.75" x14ac:dyDescent="0.2">
      <c r="A120" s="12"/>
      <c r="B120" s="12"/>
      <c r="C120" s="29"/>
      <c r="D120" s="30"/>
      <c r="E120" s="12"/>
      <c r="F120" s="12"/>
      <c r="G120" s="8"/>
    </row>
    <row r="121" spans="1:7" ht="12.75" x14ac:dyDescent="0.2">
      <c r="A121" s="12"/>
      <c r="B121" s="12"/>
      <c r="C121" s="29"/>
      <c r="D121" s="30"/>
      <c r="E121" s="12"/>
      <c r="F121" s="12"/>
      <c r="G121" s="8"/>
    </row>
    <row r="122" spans="1:7" ht="12.75" x14ac:dyDescent="0.2">
      <c r="A122" s="12"/>
      <c r="B122" s="12"/>
      <c r="C122" s="29"/>
      <c r="D122" s="30"/>
      <c r="E122" s="12"/>
      <c r="F122" s="12"/>
      <c r="G122" s="8"/>
    </row>
    <row r="123" spans="1:7" ht="12.75" x14ac:dyDescent="0.2">
      <c r="A123" s="12"/>
      <c r="B123" s="12"/>
      <c r="C123" s="29"/>
      <c r="D123" s="30"/>
      <c r="E123" s="12"/>
      <c r="F123" s="12"/>
      <c r="G123" s="8"/>
    </row>
    <row r="124" spans="1:7" ht="12.75" x14ac:dyDescent="0.2">
      <c r="A124" s="12"/>
      <c r="B124" s="12"/>
      <c r="C124" s="29"/>
      <c r="D124" s="30"/>
      <c r="E124" s="12"/>
      <c r="F124" s="12"/>
      <c r="G124" s="8"/>
    </row>
    <row r="125" spans="1:7" ht="12.75" x14ac:dyDescent="0.2">
      <c r="A125" s="12"/>
      <c r="B125" s="12"/>
      <c r="C125" s="29"/>
      <c r="D125" s="30"/>
      <c r="E125" s="12"/>
      <c r="F125" s="12"/>
      <c r="G125" s="8"/>
    </row>
    <row r="126" spans="1:7" ht="12.75" x14ac:dyDescent="0.2">
      <c r="A126" s="12"/>
      <c r="B126" s="12"/>
      <c r="C126" s="29"/>
      <c r="D126" s="30"/>
      <c r="E126" s="12"/>
      <c r="F126" s="12"/>
      <c r="G126" s="8"/>
    </row>
    <row r="127" spans="1:7" ht="12.75" x14ac:dyDescent="0.2">
      <c r="A127" s="12"/>
      <c r="B127" s="12"/>
      <c r="C127" s="29"/>
      <c r="D127" s="30"/>
      <c r="E127" s="12"/>
      <c r="F127" s="12"/>
      <c r="G127" s="8"/>
    </row>
    <row r="128" spans="1:7" ht="12.75" x14ac:dyDescent="0.2">
      <c r="A128" s="12"/>
      <c r="B128" s="12"/>
      <c r="C128" s="29"/>
      <c r="D128" s="30"/>
      <c r="E128" s="12"/>
      <c r="F128" s="12"/>
      <c r="G128" s="8"/>
    </row>
    <row r="129" spans="1:7" ht="12.75" x14ac:dyDescent="0.2">
      <c r="A129" s="12"/>
      <c r="B129" s="12"/>
      <c r="C129" s="29"/>
      <c r="D129" s="30"/>
      <c r="E129" s="12"/>
      <c r="F129" s="12"/>
      <c r="G129" s="8"/>
    </row>
    <row r="130" spans="1:7" ht="12.75" x14ac:dyDescent="0.2">
      <c r="A130" s="12"/>
      <c r="B130" s="12"/>
      <c r="C130" s="29"/>
      <c r="D130" s="30"/>
      <c r="E130" s="12"/>
      <c r="F130" s="12"/>
      <c r="G130" s="8"/>
    </row>
    <row r="131" spans="1:7" ht="12.75" x14ac:dyDescent="0.2">
      <c r="A131" s="12"/>
      <c r="B131" s="12"/>
      <c r="C131" s="29"/>
      <c r="D131" s="30"/>
      <c r="E131" s="12"/>
      <c r="F131" s="12"/>
      <c r="G131" s="8"/>
    </row>
    <row r="132" spans="1:7" ht="12.75" x14ac:dyDescent="0.2">
      <c r="A132" s="12"/>
      <c r="B132" s="12"/>
      <c r="C132" s="29"/>
      <c r="D132" s="30"/>
      <c r="E132" s="12"/>
      <c r="F132" s="12"/>
      <c r="G132" s="8"/>
    </row>
    <row r="133" spans="1:7" ht="12.75" x14ac:dyDescent="0.2">
      <c r="A133" s="12"/>
      <c r="B133" s="12"/>
      <c r="C133" s="29"/>
      <c r="D133" s="30"/>
      <c r="E133" s="12"/>
      <c r="F133" s="12"/>
      <c r="G133" s="8"/>
    </row>
    <row r="134" spans="1:7" ht="12.75" x14ac:dyDescent="0.2">
      <c r="A134" s="12"/>
      <c r="B134" s="12"/>
      <c r="C134" s="29"/>
      <c r="D134" s="30"/>
      <c r="E134" s="12"/>
      <c r="F134" s="12"/>
      <c r="G134" s="8"/>
    </row>
    <row r="135" spans="1:7" ht="12.75" x14ac:dyDescent="0.2">
      <c r="A135" s="12"/>
      <c r="B135" s="12"/>
      <c r="C135" s="29"/>
      <c r="D135" s="30"/>
      <c r="E135" s="12"/>
      <c r="F135" s="12"/>
      <c r="G135" s="8"/>
    </row>
    <row r="136" spans="1:7" ht="12.75" x14ac:dyDescent="0.2">
      <c r="A136" s="12"/>
      <c r="B136" s="12"/>
      <c r="C136" s="29"/>
      <c r="D136" s="30"/>
      <c r="E136" s="12"/>
      <c r="F136" s="12"/>
      <c r="G136" s="8"/>
    </row>
    <row r="137" spans="1:7" ht="12.75" x14ac:dyDescent="0.2">
      <c r="A137" s="12"/>
      <c r="B137" s="12"/>
      <c r="C137" s="29"/>
      <c r="D137" s="30"/>
      <c r="E137" s="12"/>
      <c r="F137" s="12"/>
      <c r="G137" s="8"/>
    </row>
    <row r="138" spans="1:7" ht="12.75" x14ac:dyDescent="0.2">
      <c r="A138" s="12"/>
      <c r="B138" s="12"/>
      <c r="C138" s="29"/>
      <c r="D138" s="30"/>
      <c r="E138" s="12"/>
      <c r="F138" s="12"/>
      <c r="G138" s="8"/>
    </row>
    <row r="139" spans="1:7" ht="12.75" x14ac:dyDescent="0.2">
      <c r="A139" s="12"/>
      <c r="B139" s="12"/>
      <c r="C139" s="29"/>
      <c r="D139" s="30"/>
      <c r="E139" s="12"/>
      <c r="F139" s="12"/>
      <c r="G139" s="8"/>
    </row>
    <row r="140" spans="1:7" ht="12.75" x14ac:dyDescent="0.2">
      <c r="A140" s="12"/>
      <c r="B140" s="12"/>
      <c r="C140" s="29"/>
      <c r="D140" s="30"/>
      <c r="E140" s="12"/>
      <c r="F140" s="12"/>
      <c r="G140" s="8"/>
    </row>
    <row r="141" spans="1:7" ht="12.75" x14ac:dyDescent="0.2">
      <c r="A141" s="12"/>
      <c r="B141" s="12"/>
      <c r="C141" s="29"/>
      <c r="D141" s="30"/>
      <c r="E141" s="12"/>
      <c r="F141" s="12"/>
      <c r="G141" s="8"/>
    </row>
    <row r="142" spans="1:7" ht="12.75" x14ac:dyDescent="0.2">
      <c r="A142" s="12"/>
      <c r="B142" s="12"/>
      <c r="C142" s="29"/>
      <c r="D142" s="30"/>
      <c r="E142" s="12"/>
      <c r="F142" s="12"/>
      <c r="G142" s="8"/>
    </row>
    <row r="143" spans="1:7" ht="12.75" x14ac:dyDescent="0.2">
      <c r="A143" s="12"/>
      <c r="B143" s="12"/>
      <c r="C143" s="29"/>
      <c r="D143" s="30"/>
      <c r="E143" s="12"/>
      <c r="F143" s="12"/>
      <c r="G143" s="8"/>
    </row>
    <row r="144" spans="1:7" ht="12.75" x14ac:dyDescent="0.2">
      <c r="A144" s="12"/>
      <c r="B144" s="12"/>
      <c r="C144" s="29"/>
      <c r="D144" s="30"/>
      <c r="E144" s="12"/>
      <c r="F144" s="12"/>
      <c r="G144" s="8"/>
    </row>
    <row r="145" spans="1:7" ht="12.75" x14ac:dyDescent="0.2">
      <c r="A145" s="12"/>
      <c r="B145" s="12"/>
      <c r="C145" s="29"/>
      <c r="D145" s="30"/>
      <c r="E145" s="12"/>
      <c r="F145" s="12"/>
      <c r="G145" s="8"/>
    </row>
    <row r="146" spans="1:7" ht="12.75" x14ac:dyDescent="0.2">
      <c r="A146" s="12"/>
      <c r="B146" s="12"/>
      <c r="C146" s="29"/>
      <c r="D146" s="30"/>
      <c r="E146" s="12"/>
      <c r="F146" s="12"/>
      <c r="G146" s="8"/>
    </row>
    <row r="147" spans="1:7" ht="12.75" x14ac:dyDescent="0.2">
      <c r="A147" s="12"/>
      <c r="B147" s="12"/>
      <c r="C147" s="29"/>
      <c r="D147" s="30"/>
      <c r="E147" s="12"/>
      <c r="F147" s="12"/>
      <c r="G147" s="8"/>
    </row>
    <row r="148" spans="1:7" ht="12.75" x14ac:dyDescent="0.2">
      <c r="A148" s="12"/>
      <c r="B148" s="12"/>
      <c r="C148" s="29"/>
      <c r="D148" s="30"/>
      <c r="E148" s="12"/>
      <c r="F148" s="12"/>
      <c r="G148" s="8"/>
    </row>
    <row r="149" spans="1:7" ht="12.75" x14ac:dyDescent="0.2">
      <c r="A149" s="12"/>
      <c r="B149" s="12"/>
      <c r="C149" s="29"/>
      <c r="D149" s="30"/>
      <c r="E149" s="12"/>
      <c r="F149" s="12"/>
      <c r="G149" s="8"/>
    </row>
    <row r="150" spans="1:7" ht="12.75" x14ac:dyDescent="0.2">
      <c r="A150" s="12"/>
      <c r="B150" s="12"/>
      <c r="C150" s="29"/>
      <c r="D150" s="30"/>
      <c r="E150" s="12"/>
      <c r="F150" s="12"/>
      <c r="G150" s="8"/>
    </row>
    <row r="151" spans="1:7" ht="12.75" x14ac:dyDescent="0.2">
      <c r="A151" s="12"/>
      <c r="B151" s="12"/>
      <c r="C151" s="29"/>
      <c r="D151" s="30"/>
      <c r="E151" s="12"/>
      <c r="F151" s="12"/>
      <c r="G151" s="8"/>
    </row>
    <row r="152" spans="1:7" ht="12.75" x14ac:dyDescent="0.2">
      <c r="A152" s="12"/>
      <c r="B152" s="12"/>
      <c r="C152" s="29"/>
      <c r="D152" s="30"/>
      <c r="E152" s="12"/>
      <c r="F152" s="12"/>
      <c r="G152" s="8"/>
    </row>
    <row r="153" spans="1:7" ht="12.75" x14ac:dyDescent="0.2">
      <c r="A153" s="12"/>
      <c r="B153" s="12"/>
      <c r="C153" s="29"/>
      <c r="D153" s="30"/>
      <c r="E153" s="12"/>
      <c r="F153" s="12"/>
      <c r="G153" s="8"/>
    </row>
    <row r="154" spans="1:7" ht="12.75" x14ac:dyDescent="0.2">
      <c r="A154" s="12"/>
      <c r="B154" s="12"/>
      <c r="C154" s="29"/>
      <c r="D154" s="30"/>
      <c r="E154" s="12"/>
      <c r="F154" s="12"/>
      <c r="G154" s="8"/>
    </row>
    <row r="155" spans="1:7" ht="12.75" x14ac:dyDescent="0.2">
      <c r="A155" s="12"/>
      <c r="B155" s="12"/>
      <c r="C155" s="29"/>
      <c r="D155" s="30"/>
      <c r="E155" s="12"/>
      <c r="F155" s="12"/>
      <c r="G155" s="8"/>
    </row>
    <row r="156" spans="1:7" ht="12.75" x14ac:dyDescent="0.2">
      <c r="A156" s="12"/>
      <c r="B156" s="12"/>
      <c r="C156" s="29"/>
      <c r="D156" s="30"/>
      <c r="E156" s="12"/>
      <c r="F156" s="12"/>
      <c r="G156" s="8"/>
    </row>
    <row r="157" spans="1:7" ht="12.75" x14ac:dyDescent="0.2">
      <c r="A157" s="12"/>
      <c r="B157" s="12"/>
      <c r="C157" s="29"/>
      <c r="D157" s="30"/>
      <c r="E157" s="12"/>
      <c r="F157" s="12"/>
      <c r="G157" s="8"/>
    </row>
    <row r="158" spans="1:7" ht="12.75" x14ac:dyDescent="0.2">
      <c r="A158" s="12"/>
      <c r="B158" s="12"/>
      <c r="C158" s="29"/>
      <c r="D158" s="30"/>
      <c r="E158" s="12"/>
      <c r="F158" s="12"/>
      <c r="G158" s="8"/>
    </row>
    <row r="159" spans="1:7" ht="12.75" x14ac:dyDescent="0.2">
      <c r="A159" s="12"/>
      <c r="B159" s="12"/>
      <c r="C159" s="29"/>
      <c r="D159" s="30"/>
      <c r="E159" s="12"/>
      <c r="F159" s="12"/>
      <c r="G159" s="8"/>
    </row>
    <row r="160" spans="1:7" ht="12.75" x14ac:dyDescent="0.2">
      <c r="A160" s="12"/>
      <c r="B160" s="12"/>
      <c r="C160" s="29"/>
      <c r="D160" s="30"/>
      <c r="E160" s="12"/>
      <c r="F160" s="12"/>
      <c r="G160" s="8"/>
    </row>
    <row r="161" spans="1:7" ht="12.75" x14ac:dyDescent="0.2">
      <c r="A161" s="12"/>
      <c r="B161" s="12"/>
      <c r="C161" s="29"/>
      <c r="D161" s="30"/>
      <c r="E161" s="12"/>
      <c r="F161" s="12"/>
      <c r="G161" s="8"/>
    </row>
    <row r="162" spans="1:7" ht="12.75" x14ac:dyDescent="0.2">
      <c r="A162" s="12"/>
      <c r="B162" s="12"/>
      <c r="C162" s="29"/>
      <c r="D162" s="30"/>
      <c r="E162" s="12"/>
      <c r="F162" s="12"/>
      <c r="G162" s="8"/>
    </row>
    <row r="163" spans="1:7" ht="12.75" x14ac:dyDescent="0.2">
      <c r="A163" s="12"/>
      <c r="B163" s="12"/>
      <c r="C163" s="29"/>
      <c r="D163" s="30"/>
      <c r="E163" s="12"/>
      <c r="F163" s="12"/>
      <c r="G163" s="8"/>
    </row>
    <row r="164" spans="1:7" ht="12.75" x14ac:dyDescent="0.2">
      <c r="A164" s="12"/>
      <c r="B164" s="12"/>
      <c r="C164" s="29"/>
      <c r="D164" s="30"/>
      <c r="E164" s="12"/>
      <c r="F164" s="12"/>
      <c r="G164" s="8"/>
    </row>
    <row r="165" spans="1:7" ht="12.75" x14ac:dyDescent="0.2">
      <c r="A165" s="12"/>
      <c r="B165" s="12"/>
      <c r="C165" s="29"/>
      <c r="D165" s="30"/>
      <c r="E165" s="12"/>
      <c r="F165" s="12"/>
      <c r="G165" s="8"/>
    </row>
    <row r="166" spans="1:7" ht="12.75" x14ac:dyDescent="0.2">
      <c r="A166" s="12"/>
      <c r="B166" s="12"/>
      <c r="C166" s="29"/>
      <c r="D166" s="30"/>
      <c r="E166" s="12"/>
      <c r="F166" s="12"/>
      <c r="G166" s="8"/>
    </row>
    <row r="167" spans="1:7" ht="12.75" x14ac:dyDescent="0.2">
      <c r="A167" s="12"/>
      <c r="B167" s="12"/>
      <c r="C167" s="29"/>
      <c r="D167" s="30"/>
      <c r="E167" s="12"/>
      <c r="F167" s="12"/>
      <c r="G167" s="8"/>
    </row>
    <row r="168" spans="1:7" ht="12.75" x14ac:dyDescent="0.2">
      <c r="A168" s="12"/>
      <c r="B168" s="12"/>
      <c r="C168" s="29"/>
      <c r="D168" s="30"/>
      <c r="E168" s="12"/>
      <c r="F168" s="12"/>
      <c r="G168" s="8"/>
    </row>
    <row r="169" spans="1:7" ht="12.75" x14ac:dyDescent="0.2">
      <c r="A169" s="12"/>
      <c r="B169" s="12"/>
      <c r="C169" s="29"/>
      <c r="D169" s="30"/>
      <c r="E169" s="12"/>
      <c r="F169" s="12"/>
      <c r="G169" s="8"/>
    </row>
    <row r="170" spans="1:7" ht="12.75" x14ac:dyDescent="0.2">
      <c r="A170" s="12"/>
      <c r="B170" s="12"/>
      <c r="C170" s="29"/>
      <c r="D170" s="30"/>
      <c r="E170" s="12"/>
      <c r="F170" s="12"/>
      <c r="G170" s="8"/>
    </row>
    <row r="171" spans="1:7" ht="12.75" x14ac:dyDescent="0.2">
      <c r="A171" s="12"/>
      <c r="B171" s="12"/>
      <c r="C171" s="29"/>
      <c r="D171" s="30"/>
      <c r="E171" s="12"/>
      <c r="F171" s="12"/>
      <c r="G171" s="8"/>
    </row>
    <row r="172" spans="1:7" ht="12.75" x14ac:dyDescent="0.2">
      <c r="A172" s="12"/>
      <c r="B172" s="12"/>
      <c r="C172" s="29"/>
      <c r="D172" s="30"/>
      <c r="E172" s="12"/>
      <c r="F172" s="12"/>
      <c r="G172" s="8"/>
    </row>
    <row r="173" spans="1:7" ht="12.75" x14ac:dyDescent="0.2">
      <c r="A173" s="12"/>
      <c r="B173" s="12"/>
      <c r="C173" s="29"/>
      <c r="D173" s="30"/>
      <c r="E173" s="12"/>
      <c r="F173" s="12"/>
      <c r="G173" s="8"/>
    </row>
    <row r="174" spans="1:7" ht="12.75" x14ac:dyDescent="0.2">
      <c r="A174" s="12"/>
      <c r="B174" s="12"/>
      <c r="C174" s="29"/>
      <c r="D174" s="30"/>
      <c r="E174" s="12"/>
      <c r="F174" s="12"/>
      <c r="G174" s="8"/>
    </row>
    <row r="175" spans="1:7" ht="12.75" x14ac:dyDescent="0.2">
      <c r="A175" s="12"/>
      <c r="B175" s="12"/>
      <c r="C175" s="29"/>
      <c r="D175" s="30"/>
      <c r="E175" s="12"/>
      <c r="F175" s="12"/>
      <c r="G175" s="8"/>
    </row>
    <row r="176" spans="1:7" ht="12.75" x14ac:dyDescent="0.2">
      <c r="A176" s="12"/>
      <c r="B176" s="12"/>
      <c r="C176" s="29"/>
      <c r="D176" s="30"/>
      <c r="E176" s="12"/>
      <c r="F176" s="12"/>
      <c r="G176" s="8"/>
    </row>
    <row r="177" spans="1:7" ht="12.75" x14ac:dyDescent="0.2">
      <c r="A177" s="12"/>
      <c r="B177" s="12"/>
      <c r="C177" s="29"/>
      <c r="D177" s="30"/>
      <c r="E177" s="12"/>
      <c r="F177" s="12"/>
      <c r="G177" s="8"/>
    </row>
    <row r="178" spans="1:7" ht="12.75" x14ac:dyDescent="0.2">
      <c r="A178" s="12"/>
      <c r="B178" s="12"/>
      <c r="C178" s="29"/>
      <c r="D178" s="30"/>
      <c r="E178" s="12"/>
      <c r="F178" s="12"/>
      <c r="G178" s="8"/>
    </row>
    <row r="179" spans="1:7" ht="12.75" x14ac:dyDescent="0.2">
      <c r="A179" s="12"/>
      <c r="B179" s="12"/>
      <c r="C179" s="29"/>
      <c r="D179" s="30"/>
      <c r="E179" s="12"/>
      <c r="F179" s="12"/>
      <c r="G179" s="8"/>
    </row>
    <row r="180" spans="1:7" ht="12.75" x14ac:dyDescent="0.2">
      <c r="A180" s="12"/>
      <c r="B180" s="12"/>
      <c r="C180" s="29"/>
      <c r="D180" s="30"/>
      <c r="E180" s="12"/>
      <c r="F180" s="12"/>
      <c r="G180" s="8"/>
    </row>
    <row r="181" spans="1:7" ht="12.75" x14ac:dyDescent="0.2">
      <c r="A181" s="12"/>
      <c r="B181" s="12"/>
      <c r="C181" s="29"/>
      <c r="D181" s="30"/>
      <c r="E181" s="12"/>
      <c r="F181" s="12"/>
      <c r="G181" s="8"/>
    </row>
    <row r="182" spans="1:7" ht="12.75" x14ac:dyDescent="0.2">
      <c r="A182" s="12"/>
      <c r="B182" s="12"/>
      <c r="C182" s="29"/>
      <c r="D182" s="30"/>
      <c r="E182" s="12"/>
      <c r="F182" s="12"/>
      <c r="G182" s="8"/>
    </row>
    <row r="183" spans="1:7" ht="12.75" x14ac:dyDescent="0.2">
      <c r="A183" s="12"/>
      <c r="B183" s="12"/>
      <c r="C183" s="29"/>
      <c r="D183" s="30"/>
      <c r="E183" s="12"/>
      <c r="F183" s="12"/>
      <c r="G183" s="8"/>
    </row>
    <row r="184" spans="1:7" ht="12.75" x14ac:dyDescent="0.2">
      <c r="A184" s="12"/>
      <c r="B184" s="12"/>
      <c r="C184" s="29"/>
      <c r="D184" s="30"/>
      <c r="E184" s="12"/>
      <c r="F184" s="12"/>
      <c r="G184" s="8"/>
    </row>
    <row r="185" spans="1:7" ht="12.75" x14ac:dyDescent="0.2">
      <c r="A185" s="12"/>
      <c r="B185" s="12"/>
      <c r="C185" s="29"/>
      <c r="D185" s="30"/>
      <c r="E185" s="12"/>
      <c r="F185" s="12"/>
      <c r="G185" s="8"/>
    </row>
    <row r="186" spans="1:7" ht="12.75" x14ac:dyDescent="0.2">
      <c r="A186" s="12"/>
      <c r="B186" s="12"/>
      <c r="C186" s="29"/>
      <c r="D186" s="30"/>
      <c r="E186" s="12"/>
      <c r="F186" s="12"/>
      <c r="G186" s="8"/>
    </row>
    <row r="187" spans="1:7" ht="12.75" x14ac:dyDescent="0.2">
      <c r="A187" s="12"/>
      <c r="B187" s="12"/>
      <c r="C187" s="29"/>
      <c r="D187" s="30"/>
      <c r="E187" s="12"/>
      <c r="F187" s="12"/>
      <c r="G187" s="8"/>
    </row>
    <row r="188" spans="1:7" ht="12.75" x14ac:dyDescent="0.2">
      <c r="A188" s="12"/>
      <c r="B188" s="12"/>
      <c r="C188" s="29"/>
      <c r="D188" s="30"/>
      <c r="E188" s="12"/>
      <c r="F188" s="12"/>
      <c r="G188" s="8"/>
    </row>
    <row r="189" spans="1:7" ht="12.75" x14ac:dyDescent="0.2">
      <c r="A189" s="12"/>
      <c r="B189" s="12"/>
      <c r="C189" s="29"/>
      <c r="D189" s="30"/>
      <c r="E189" s="12"/>
      <c r="F189" s="12"/>
      <c r="G189" s="8"/>
    </row>
    <row r="190" spans="1:7" ht="12.75" x14ac:dyDescent="0.2">
      <c r="A190" s="12"/>
      <c r="B190" s="12"/>
      <c r="C190" s="29"/>
      <c r="D190" s="30"/>
      <c r="E190" s="12"/>
      <c r="F190" s="12"/>
      <c r="G190" s="8"/>
    </row>
    <row r="191" spans="1:7" ht="12.75" x14ac:dyDescent="0.2">
      <c r="A191" s="12"/>
      <c r="B191" s="12"/>
      <c r="C191" s="29"/>
      <c r="D191" s="30"/>
      <c r="E191" s="12"/>
      <c r="F191" s="12"/>
      <c r="G191" s="8"/>
    </row>
    <row r="192" spans="1:7" ht="12.75" x14ac:dyDescent="0.2">
      <c r="A192" s="12"/>
      <c r="B192" s="12"/>
      <c r="C192" s="29"/>
      <c r="D192" s="30"/>
      <c r="E192" s="12"/>
      <c r="F192" s="12"/>
      <c r="G192" s="8"/>
    </row>
    <row r="193" spans="1:7" ht="12.75" x14ac:dyDescent="0.2">
      <c r="A193" s="12"/>
      <c r="B193" s="12"/>
      <c r="C193" s="29"/>
      <c r="D193" s="30"/>
      <c r="E193" s="12"/>
      <c r="F193" s="12"/>
      <c r="G193" s="8"/>
    </row>
    <row r="194" spans="1:7" ht="12.75" x14ac:dyDescent="0.2">
      <c r="A194" s="12"/>
      <c r="B194" s="12"/>
      <c r="C194" s="29"/>
      <c r="D194" s="30"/>
      <c r="E194" s="12"/>
      <c r="F194" s="12"/>
      <c r="G194" s="8"/>
    </row>
    <row r="195" spans="1:7" ht="12.75" x14ac:dyDescent="0.2">
      <c r="A195" s="12"/>
      <c r="B195" s="12"/>
      <c r="C195" s="29"/>
      <c r="D195" s="30"/>
      <c r="E195" s="12"/>
      <c r="F195" s="12"/>
      <c r="G195" s="8"/>
    </row>
    <row r="196" spans="1:7" ht="12.75" x14ac:dyDescent="0.2">
      <c r="A196" s="12"/>
      <c r="B196" s="12"/>
      <c r="C196" s="29"/>
      <c r="D196" s="30"/>
      <c r="E196" s="12"/>
      <c r="F196" s="12"/>
      <c r="G196" s="8"/>
    </row>
    <row r="197" spans="1:7" ht="12.75" x14ac:dyDescent="0.2">
      <c r="A197" s="12"/>
      <c r="B197" s="12"/>
      <c r="C197" s="29"/>
      <c r="D197" s="30"/>
      <c r="E197" s="12"/>
      <c r="F197" s="12"/>
      <c r="G197" s="8"/>
    </row>
    <row r="198" spans="1:7" ht="12.75" x14ac:dyDescent="0.2">
      <c r="A198" s="12"/>
      <c r="B198" s="12"/>
      <c r="C198" s="29"/>
      <c r="D198" s="30"/>
      <c r="E198" s="12"/>
      <c r="F198" s="12"/>
      <c r="G198" s="8"/>
    </row>
    <row r="199" spans="1:7" ht="12.75" x14ac:dyDescent="0.2">
      <c r="A199" s="12"/>
      <c r="B199" s="12"/>
      <c r="C199" s="29"/>
      <c r="D199" s="30"/>
      <c r="E199" s="12"/>
      <c r="F199" s="12"/>
      <c r="G199" s="8"/>
    </row>
    <row r="200" spans="1:7" ht="12.75" x14ac:dyDescent="0.2">
      <c r="A200" s="12"/>
      <c r="B200" s="12"/>
      <c r="C200" s="29"/>
      <c r="D200" s="30"/>
      <c r="E200" s="12"/>
      <c r="F200" s="12"/>
      <c r="G200" s="8"/>
    </row>
    <row r="201" spans="1:7" ht="12.75" x14ac:dyDescent="0.2">
      <c r="A201" s="12"/>
      <c r="B201" s="12"/>
      <c r="C201" s="29"/>
      <c r="D201" s="30"/>
      <c r="E201" s="12"/>
      <c r="F201" s="12"/>
      <c r="G201" s="8"/>
    </row>
    <row r="202" spans="1:7" ht="12.75" x14ac:dyDescent="0.2">
      <c r="A202" s="12"/>
      <c r="B202" s="12"/>
      <c r="C202" s="29"/>
      <c r="D202" s="30"/>
      <c r="E202" s="12"/>
      <c r="F202" s="12"/>
      <c r="G202" s="8"/>
    </row>
    <row r="203" spans="1:7" ht="12.75" x14ac:dyDescent="0.2">
      <c r="A203" s="12"/>
      <c r="B203" s="12"/>
      <c r="C203" s="29"/>
      <c r="D203" s="30"/>
      <c r="E203" s="12"/>
      <c r="F203" s="12"/>
      <c r="G203" s="8"/>
    </row>
    <row r="204" spans="1:7" ht="12.75" x14ac:dyDescent="0.2">
      <c r="A204" s="12"/>
      <c r="B204" s="12"/>
      <c r="C204" s="29"/>
      <c r="D204" s="30"/>
      <c r="E204" s="12"/>
      <c r="F204" s="12"/>
      <c r="G204" s="8"/>
    </row>
    <row r="205" spans="1:7" ht="12.75" x14ac:dyDescent="0.2">
      <c r="A205" s="12"/>
      <c r="B205" s="12"/>
      <c r="C205" s="29"/>
      <c r="D205" s="30"/>
      <c r="E205" s="12"/>
      <c r="F205" s="12"/>
      <c r="G205" s="8"/>
    </row>
    <row r="206" spans="1:7" ht="12.75" x14ac:dyDescent="0.2">
      <c r="A206" s="12"/>
      <c r="B206" s="12"/>
      <c r="C206" s="29"/>
      <c r="D206" s="30"/>
      <c r="E206" s="12"/>
      <c r="F206" s="12"/>
      <c r="G206" s="8"/>
    </row>
    <row r="207" spans="1:7" ht="12.75" x14ac:dyDescent="0.2">
      <c r="A207" s="12"/>
      <c r="B207" s="12"/>
      <c r="C207" s="29"/>
      <c r="D207" s="30"/>
      <c r="E207" s="12"/>
      <c r="F207" s="12"/>
      <c r="G207" s="8"/>
    </row>
    <row r="208" spans="1:7" ht="12.75" x14ac:dyDescent="0.2">
      <c r="A208" s="12"/>
      <c r="B208" s="12"/>
      <c r="C208" s="29"/>
      <c r="D208" s="30"/>
      <c r="E208" s="12"/>
      <c r="F208" s="12"/>
      <c r="G208" s="8"/>
    </row>
    <row r="209" spans="1:7" ht="12.75" x14ac:dyDescent="0.2">
      <c r="A209" s="12"/>
      <c r="B209" s="12"/>
      <c r="C209" s="29"/>
      <c r="D209" s="30"/>
      <c r="E209" s="12"/>
      <c r="F209" s="12"/>
      <c r="G209" s="8"/>
    </row>
    <row r="210" spans="1:7" ht="12.75" x14ac:dyDescent="0.2">
      <c r="A210" s="12"/>
      <c r="B210" s="12"/>
      <c r="C210" s="29"/>
      <c r="D210" s="30"/>
      <c r="E210" s="12"/>
      <c r="F210" s="12"/>
      <c r="G210" s="8"/>
    </row>
    <row r="211" spans="1:7" ht="12.75" x14ac:dyDescent="0.2">
      <c r="A211" s="12"/>
      <c r="B211" s="12"/>
      <c r="C211" s="29"/>
      <c r="D211" s="30"/>
      <c r="E211" s="12"/>
      <c r="F211" s="12"/>
      <c r="G211" s="8"/>
    </row>
    <row r="212" spans="1:7" ht="12.75" x14ac:dyDescent="0.2">
      <c r="A212" s="12"/>
      <c r="B212" s="12"/>
      <c r="C212" s="29"/>
      <c r="D212" s="30"/>
      <c r="E212" s="12"/>
      <c r="F212" s="12"/>
      <c r="G212" s="8"/>
    </row>
    <row r="213" spans="1:7" ht="12.75" x14ac:dyDescent="0.2">
      <c r="A213" s="12"/>
      <c r="B213" s="12"/>
      <c r="C213" s="29"/>
      <c r="D213" s="30"/>
      <c r="E213" s="12"/>
      <c r="F213" s="12"/>
      <c r="G213" s="8"/>
    </row>
    <row r="214" spans="1:7" ht="12.75" x14ac:dyDescent="0.2">
      <c r="A214" s="12"/>
      <c r="B214" s="12"/>
      <c r="C214" s="29"/>
      <c r="D214" s="30"/>
      <c r="E214" s="12"/>
      <c r="F214" s="12"/>
      <c r="G214" s="8"/>
    </row>
    <row r="215" spans="1:7" ht="12.75" x14ac:dyDescent="0.2">
      <c r="A215" s="12"/>
      <c r="B215" s="12"/>
      <c r="C215" s="29"/>
      <c r="D215" s="30"/>
      <c r="E215" s="12"/>
      <c r="F215" s="12"/>
      <c r="G215" s="8"/>
    </row>
    <row r="216" spans="1:7" ht="12.75" x14ac:dyDescent="0.2">
      <c r="A216" s="12"/>
      <c r="B216" s="12"/>
      <c r="C216" s="29"/>
      <c r="D216" s="30"/>
      <c r="E216" s="12"/>
      <c r="F216" s="12"/>
      <c r="G216" s="8"/>
    </row>
    <row r="217" spans="1:7" ht="12.75" x14ac:dyDescent="0.2">
      <c r="A217" s="12"/>
      <c r="B217" s="12"/>
      <c r="C217" s="29"/>
      <c r="D217" s="30"/>
      <c r="E217" s="12"/>
      <c r="F217" s="12"/>
      <c r="G217" s="8"/>
    </row>
    <row r="218" spans="1:7" ht="12.75" x14ac:dyDescent="0.2">
      <c r="A218" s="12"/>
      <c r="B218" s="12"/>
      <c r="C218" s="29"/>
      <c r="D218" s="30"/>
      <c r="E218" s="12"/>
      <c r="F218" s="12"/>
      <c r="G218" s="8"/>
    </row>
    <row r="219" spans="1:7" ht="12.75" x14ac:dyDescent="0.2">
      <c r="A219" s="12"/>
      <c r="B219" s="12"/>
      <c r="C219" s="29"/>
      <c r="D219" s="30"/>
      <c r="E219" s="12"/>
      <c r="F219" s="12"/>
      <c r="G219" s="8"/>
    </row>
    <row r="220" spans="1:7" ht="12.75" x14ac:dyDescent="0.2">
      <c r="A220" s="12"/>
      <c r="B220" s="12"/>
      <c r="C220" s="29"/>
      <c r="D220" s="30"/>
      <c r="E220" s="12"/>
      <c r="F220" s="12"/>
      <c r="G220" s="8"/>
    </row>
    <row r="221" spans="1:7" ht="12.75" x14ac:dyDescent="0.2">
      <c r="A221" s="12"/>
      <c r="B221" s="12"/>
      <c r="C221" s="29"/>
      <c r="D221" s="30"/>
      <c r="E221" s="12"/>
      <c r="F221" s="12"/>
      <c r="G221" s="8"/>
    </row>
    <row r="222" spans="1:7" ht="12.75" x14ac:dyDescent="0.2">
      <c r="A222" s="12"/>
      <c r="B222" s="12"/>
      <c r="C222" s="29"/>
      <c r="D222" s="30"/>
      <c r="E222" s="12"/>
      <c r="F222" s="12"/>
      <c r="G222" s="8"/>
    </row>
    <row r="223" spans="1:7" ht="12.75" x14ac:dyDescent="0.2">
      <c r="A223" s="12"/>
      <c r="B223" s="12"/>
      <c r="C223" s="29"/>
      <c r="D223" s="30"/>
      <c r="E223" s="12"/>
      <c r="F223" s="12"/>
      <c r="G223" s="8"/>
    </row>
    <row r="224" spans="1:7" ht="12.75" x14ac:dyDescent="0.2">
      <c r="A224" s="12"/>
      <c r="B224" s="12"/>
      <c r="C224" s="29"/>
      <c r="D224" s="30"/>
      <c r="E224" s="12"/>
      <c r="F224" s="12"/>
      <c r="G224" s="8"/>
    </row>
    <row r="225" spans="1:7" ht="12.75" x14ac:dyDescent="0.2">
      <c r="A225" s="12"/>
      <c r="B225" s="12"/>
      <c r="C225" s="29"/>
      <c r="D225" s="30"/>
      <c r="E225" s="12"/>
      <c r="F225" s="12"/>
      <c r="G225" s="8"/>
    </row>
    <row r="226" spans="1:7" ht="12.75" x14ac:dyDescent="0.2">
      <c r="A226" s="12"/>
      <c r="B226" s="12"/>
      <c r="C226" s="29"/>
      <c r="D226" s="30"/>
      <c r="E226" s="12"/>
      <c r="F226" s="12"/>
      <c r="G226" s="8"/>
    </row>
    <row r="227" spans="1:7" ht="12.75" x14ac:dyDescent="0.2">
      <c r="A227" s="12"/>
      <c r="B227" s="12"/>
      <c r="C227" s="29"/>
      <c r="D227" s="30"/>
      <c r="E227" s="12"/>
      <c r="F227" s="12"/>
      <c r="G227" s="8"/>
    </row>
    <row r="228" spans="1:7" ht="12.75" x14ac:dyDescent="0.2">
      <c r="A228" s="12"/>
      <c r="B228" s="12"/>
      <c r="C228" s="29"/>
      <c r="D228" s="30"/>
      <c r="E228" s="12"/>
      <c r="F228" s="12"/>
      <c r="G228" s="8"/>
    </row>
    <row r="229" spans="1:7" ht="12.75" x14ac:dyDescent="0.2">
      <c r="A229" s="12"/>
      <c r="B229" s="12"/>
      <c r="C229" s="29"/>
      <c r="D229" s="30"/>
      <c r="E229" s="12"/>
      <c r="F229" s="12"/>
      <c r="G229" s="8"/>
    </row>
    <row r="230" spans="1:7" ht="12.75" x14ac:dyDescent="0.2">
      <c r="A230" s="12"/>
      <c r="B230" s="12"/>
      <c r="C230" s="29"/>
      <c r="D230" s="30"/>
      <c r="E230" s="12"/>
      <c r="F230" s="12"/>
      <c r="G230" s="8"/>
    </row>
    <row r="231" spans="1:7" ht="12.75" x14ac:dyDescent="0.2">
      <c r="A231" s="12"/>
      <c r="B231" s="12"/>
      <c r="C231" s="29"/>
      <c r="D231" s="30"/>
      <c r="E231" s="12"/>
      <c r="F231" s="12"/>
      <c r="G231" s="8"/>
    </row>
    <row r="232" spans="1:7" ht="12.75" x14ac:dyDescent="0.2">
      <c r="A232" s="12"/>
      <c r="B232" s="12"/>
      <c r="C232" s="29"/>
      <c r="D232" s="30"/>
      <c r="E232" s="12"/>
      <c r="F232" s="12"/>
      <c r="G232" s="8"/>
    </row>
    <row r="233" spans="1:7" ht="12.75" x14ac:dyDescent="0.2">
      <c r="A233" s="12"/>
      <c r="B233" s="12"/>
      <c r="C233" s="29"/>
      <c r="D233" s="30"/>
      <c r="E233" s="12"/>
      <c r="F233" s="12"/>
      <c r="G233" s="8"/>
    </row>
    <row r="234" spans="1:7" ht="12.75" x14ac:dyDescent="0.2">
      <c r="A234" s="12"/>
      <c r="B234" s="12"/>
      <c r="C234" s="29"/>
      <c r="D234" s="30"/>
      <c r="E234" s="12"/>
      <c r="F234" s="12"/>
      <c r="G234" s="8"/>
    </row>
    <row r="235" spans="1:7" ht="12.75" x14ac:dyDescent="0.2">
      <c r="A235" s="12"/>
      <c r="B235" s="12"/>
      <c r="C235" s="29"/>
      <c r="D235" s="30"/>
      <c r="E235" s="12"/>
      <c r="F235" s="12"/>
      <c r="G235" s="8"/>
    </row>
    <row r="236" spans="1:7" ht="12.75" x14ac:dyDescent="0.2">
      <c r="A236" s="12"/>
      <c r="B236" s="12"/>
      <c r="C236" s="29"/>
      <c r="D236" s="30"/>
      <c r="E236" s="12"/>
      <c r="F236" s="12"/>
      <c r="G236" s="8"/>
    </row>
    <row r="237" spans="1:7" ht="12.75" x14ac:dyDescent="0.2">
      <c r="A237" s="12"/>
      <c r="B237" s="12"/>
      <c r="C237" s="29"/>
      <c r="D237" s="30"/>
      <c r="E237" s="12"/>
      <c r="F237" s="12"/>
      <c r="G237" s="8"/>
    </row>
    <row r="238" spans="1:7" ht="12.75" x14ac:dyDescent="0.2">
      <c r="A238" s="12"/>
      <c r="B238" s="12"/>
      <c r="C238" s="29"/>
      <c r="D238" s="30"/>
      <c r="E238" s="12"/>
      <c r="F238" s="12"/>
      <c r="G238" s="8"/>
    </row>
    <row r="239" spans="1:7" ht="12.75" x14ac:dyDescent="0.2">
      <c r="A239" s="12"/>
      <c r="B239" s="12"/>
      <c r="C239" s="29"/>
      <c r="D239" s="30"/>
      <c r="E239" s="12"/>
      <c r="F239" s="12"/>
      <c r="G239" s="8"/>
    </row>
    <row r="240" spans="1:7" ht="12.75" x14ac:dyDescent="0.2">
      <c r="A240" s="12"/>
      <c r="B240" s="12"/>
      <c r="C240" s="29"/>
      <c r="D240" s="30"/>
      <c r="E240" s="12"/>
      <c r="F240" s="12"/>
      <c r="G240" s="8"/>
    </row>
    <row r="241" spans="1:7" ht="12.75" x14ac:dyDescent="0.2">
      <c r="A241" s="12"/>
      <c r="B241" s="12"/>
      <c r="C241" s="29"/>
      <c r="D241" s="30"/>
      <c r="E241" s="12"/>
      <c r="F241" s="12"/>
      <c r="G241" s="8"/>
    </row>
    <row r="242" spans="1:7" ht="12.75" x14ac:dyDescent="0.2">
      <c r="A242" s="12"/>
      <c r="B242" s="12"/>
      <c r="C242" s="29"/>
      <c r="D242" s="30"/>
      <c r="E242" s="12"/>
      <c r="F242" s="12"/>
      <c r="G242" s="8"/>
    </row>
    <row r="243" spans="1:7" ht="12.75" x14ac:dyDescent="0.2">
      <c r="A243" s="12"/>
      <c r="B243" s="12"/>
      <c r="C243" s="29"/>
      <c r="D243" s="30"/>
      <c r="E243" s="12"/>
      <c r="F243" s="12"/>
      <c r="G243" s="8"/>
    </row>
    <row r="244" spans="1:7" ht="12.75" x14ac:dyDescent="0.2">
      <c r="A244" s="12"/>
      <c r="B244" s="12"/>
      <c r="C244" s="29"/>
      <c r="D244" s="30"/>
      <c r="E244" s="12"/>
      <c r="F244" s="12"/>
      <c r="G244" s="8"/>
    </row>
    <row r="245" spans="1:7" ht="12.75" x14ac:dyDescent="0.2">
      <c r="A245" s="12"/>
      <c r="B245" s="12"/>
      <c r="C245" s="29"/>
      <c r="D245" s="30"/>
      <c r="E245" s="12"/>
      <c r="F245" s="12"/>
      <c r="G245" s="8"/>
    </row>
    <row r="246" spans="1:7" ht="12.75" x14ac:dyDescent="0.2">
      <c r="A246" s="12"/>
      <c r="B246" s="12"/>
      <c r="C246" s="29"/>
      <c r="D246" s="30"/>
      <c r="E246" s="12"/>
      <c r="F246" s="12"/>
      <c r="G246" s="8"/>
    </row>
    <row r="247" spans="1:7" ht="12.75" x14ac:dyDescent="0.2">
      <c r="A247" s="12"/>
      <c r="B247" s="12"/>
      <c r="C247" s="29"/>
      <c r="D247" s="30"/>
      <c r="E247" s="12"/>
      <c r="F247" s="12"/>
      <c r="G247" s="8"/>
    </row>
    <row r="248" spans="1:7" ht="12.75" x14ac:dyDescent="0.2">
      <c r="A248" s="12"/>
      <c r="B248" s="12"/>
      <c r="C248" s="29"/>
      <c r="D248" s="30"/>
      <c r="E248" s="12"/>
      <c r="F248" s="12"/>
      <c r="G248" s="8"/>
    </row>
    <row r="249" spans="1:7" ht="12.75" x14ac:dyDescent="0.2">
      <c r="A249" s="12"/>
      <c r="B249" s="12"/>
      <c r="C249" s="29"/>
      <c r="D249" s="30"/>
      <c r="E249" s="12"/>
      <c r="F249" s="12"/>
      <c r="G249" s="8"/>
    </row>
    <row r="250" spans="1:7" ht="12.75" x14ac:dyDescent="0.2">
      <c r="A250" s="12"/>
      <c r="B250" s="12"/>
      <c r="C250" s="29"/>
      <c r="D250" s="30"/>
      <c r="E250" s="12"/>
      <c r="F250" s="12"/>
      <c r="G250" s="8"/>
    </row>
    <row r="251" spans="1:7" ht="12.75" x14ac:dyDescent="0.2">
      <c r="A251" s="12"/>
      <c r="B251" s="12"/>
      <c r="C251" s="29"/>
      <c r="D251" s="30"/>
      <c r="E251" s="12"/>
      <c r="F251" s="12"/>
      <c r="G251" s="8"/>
    </row>
    <row r="252" spans="1:7" ht="12.75" x14ac:dyDescent="0.2">
      <c r="A252" s="12"/>
      <c r="B252" s="12"/>
      <c r="C252" s="29"/>
      <c r="D252" s="30"/>
      <c r="E252" s="12"/>
      <c r="F252" s="12"/>
      <c r="G252" s="8"/>
    </row>
    <row r="253" spans="1:7" ht="12.75" x14ac:dyDescent="0.2">
      <c r="A253" s="12"/>
      <c r="B253" s="12"/>
      <c r="C253" s="29"/>
      <c r="D253" s="30"/>
      <c r="E253" s="12"/>
      <c r="F253" s="12"/>
      <c r="G253" s="8"/>
    </row>
    <row r="254" spans="1:7" ht="12.75" x14ac:dyDescent="0.2">
      <c r="A254" s="12"/>
      <c r="B254" s="12"/>
      <c r="C254" s="29"/>
      <c r="D254" s="30"/>
      <c r="E254" s="12"/>
      <c r="F254" s="12"/>
      <c r="G254" s="8"/>
    </row>
    <row r="255" spans="1:7" ht="12.75" x14ac:dyDescent="0.2">
      <c r="A255" s="12"/>
      <c r="B255" s="12"/>
      <c r="C255" s="29"/>
      <c r="D255" s="30"/>
      <c r="E255" s="12"/>
      <c r="F255" s="12"/>
      <c r="G255" s="8"/>
    </row>
    <row r="256" spans="1:7" ht="12.75" x14ac:dyDescent="0.2">
      <c r="A256" s="12"/>
      <c r="B256" s="12"/>
      <c r="C256" s="29"/>
      <c r="D256" s="30"/>
      <c r="E256" s="12"/>
      <c r="F256" s="12"/>
      <c r="G256" s="8"/>
    </row>
    <row r="257" spans="1:7" ht="12.75" x14ac:dyDescent="0.2">
      <c r="A257" s="12"/>
      <c r="B257" s="12"/>
      <c r="C257" s="29"/>
      <c r="D257" s="30"/>
      <c r="E257" s="12"/>
      <c r="F257" s="12"/>
      <c r="G257" s="8"/>
    </row>
    <row r="258" spans="1:7" ht="12.75" x14ac:dyDescent="0.2">
      <c r="A258" s="12"/>
      <c r="B258" s="12"/>
      <c r="C258" s="29"/>
      <c r="D258" s="30"/>
      <c r="E258" s="12"/>
      <c r="F258" s="12"/>
      <c r="G258" s="8"/>
    </row>
    <row r="259" spans="1:7" ht="12.75" x14ac:dyDescent="0.2">
      <c r="A259" s="12"/>
      <c r="B259" s="12"/>
      <c r="C259" s="29"/>
      <c r="D259" s="30"/>
      <c r="E259" s="12"/>
      <c r="F259" s="12"/>
      <c r="G259" s="8"/>
    </row>
    <row r="260" spans="1:7" ht="12.75" x14ac:dyDescent="0.2">
      <c r="A260" s="12"/>
      <c r="B260" s="12"/>
      <c r="C260" s="29"/>
      <c r="D260" s="30"/>
      <c r="E260" s="12"/>
      <c r="F260" s="12"/>
      <c r="G260" s="8"/>
    </row>
    <row r="261" spans="1:7" ht="12.75" x14ac:dyDescent="0.2">
      <c r="A261" s="12"/>
      <c r="B261" s="12"/>
      <c r="C261" s="29"/>
      <c r="D261" s="30"/>
      <c r="E261" s="12"/>
      <c r="F261" s="12"/>
      <c r="G261" s="8"/>
    </row>
    <row r="262" spans="1:7" ht="12.75" x14ac:dyDescent="0.2">
      <c r="A262" s="12"/>
      <c r="B262" s="12"/>
      <c r="C262" s="29"/>
      <c r="D262" s="30"/>
      <c r="E262" s="12"/>
      <c r="F262" s="12"/>
      <c r="G262" s="8"/>
    </row>
    <row r="263" spans="1:7" ht="12.75" x14ac:dyDescent="0.2">
      <c r="A263" s="12"/>
      <c r="B263" s="12"/>
      <c r="C263" s="29"/>
      <c r="D263" s="30"/>
      <c r="E263" s="12"/>
      <c r="F263" s="12"/>
      <c r="G263" s="8"/>
    </row>
    <row r="264" spans="1:7" ht="12.75" x14ac:dyDescent="0.2">
      <c r="A264" s="12"/>
      <c r="B264" s="12"/>
      <c r="C264" s="29"/>
      <c r="D264" s="30"/>
      <c r="E264" s="12"/>
      <c r="F264" s="12"/>
      <c r="G264" s="8"/>
    </row>
    <row r="265" spans="1:7" ht="12.75" x14ac:dyDescent="0.2">
      <c r="A265" s="12"/>
      <c r="B265" s="12"/>
      <c r="C265" s="29"/>
      <c r="D265" s="30"/>
      <c r="E265" s="12"/>
      <c r="F265" s="12"/>
      <c r="G265" s="8"/>
    </row>
    <row r="266" spans="1:7" ht="12.75" x14ac:dyDescent="0.2">
      <c r="A266" s="12"/>
      <c r="B266" s="12"/>
      <c r="C266" s="29"/>
      <c r="D266" s="30"/>
      <c r="E266" s="12"/>
      <c r="F266" s="12"/>
      <c r="G266" s="8"/>
    </row>
    <row r="267" spans="1:7" ht="12.75" x14ac:dyDescent="0.2">
      <c r="A267" s="12"/>
      <c r="B267" s="12"/>
      <c r="C267" s="29"/>
      <c r="D267" s="30"/>
      <c r="E267" s="12"/>
      <c r="F267" s="12"/>
      <c r="G267" s="8"/>
    </row>
    <row r="268" spans="1:7" ht="12.75" x14ac:dyDescent="0.2">
      <c r="A268" s="12"/>
      <c r="B268" s="12"/>
      <c r="C268" s="29"/>
      <c r="D268" s="30"/>
      <c r="E268" s="12"/>
      <c r="F268" s="12"/>
      <c r="G268" s="8"/>
    </row>
    <row r="269" spans="1:7" ht="12.75" x14ac:dyDescent="0.2">
      <c r="A269" s="12"/>
      <c r="B269" s="12"/>
      <c r="C269" s="29"/>
      <c r="D269" s="30"/>
      <c r="E269" s="12"/>
      <c r="F269" s="12"/>
      <c r="G269" s="8"/>
    </row>
    <row r="270" spans="1:7" ht="12.75" x14ac:dyDescent="0.2">
      <c r="A270" s="12"/>
      <c r="B270" s="12"/>
      <c r="C270" s="29"/>
      <c r="D270" s="30"/>
      <c r="E270" s="12"/>
      <c r="F270" s="12"/>
      <c r="G270" s="8"/>
    </row>
    <row r="271" spans="1:7" ht="12.75" x14ac:dyDescent="0.2">
      <c r="A271" s="12"/>
      <c r="B271" s="12"/>
      <c r="C271" s="29"/>
      <c r="D271" s="30"/>
      <c r="E271" s="12"/>
      <c r="F271" s="12"/>
      <c r="G271" s="8"/>
    </row>
    <row r="272" spans="1:7" ht="12.75" x14ac:dyDescent="0.2">
      <c r="A272" s="12"/>
      <c r="B272" s="12"/>
      <c r="C272" s="29"/>
      <c r="D272" s="30"/>
      <c r="E272" s="12"/>
      <c r="F272" s="12"/>
      <c r="G272" s="8"/>
    </row>
    <row r="273" spans="1:7" ht="12.75" x14ac:dyDescent="0.2">
      <c r="A273" s="12"/>
      <c r="B273" s="12"/>
      <c r="C273" s="29"/>
      <c r="D273" s="30"/>
      <c r="E273" s="12"/>
      <c r="F273" s="12"/>
      <c r="G273" s="8"/>
    </row>
    <row r="274" spans="1:7" ht="12.75" x14ac:dyDescent="0.2">
      <c r="A274" s="12"/>
      <c r="B274" s="12"/>
      <c r="C274" s="29"/>
      <c r="D274" s="30"/>
      <c r="E274" s="12"/>
      <c r="F274" s="12"/>
      <c r="G274" s="8"/>
    </row>
    <row r="275" spans="1:7" ht="12.75" x14ac:dyDescent="0.2">
      <c r="A275" s="12"/>
      <c r="B275" s="12"/>
      <c r="C275" s="29"/>
      <c r="D275" s="30"/>
      <c r="E275" s="12"/>
      <c r="F275" s="12"/>
      <c r="G275" s="8"/>
    </row>
    <row r="276" spans="1:7" ht="12.75" x14ac:dyDescent="0.2">
      <c r="A276" s="12"/>
      <c r="B276" s="12"/>
      <c r="C276" s="29"/>
      <c r="D276" s="30"/>
      <c r="E276" s="12"/>
      <c r="F276" s="12"/>
      <c r="G276" s="8"/>
    </row>
    <row r="277" spans="1:7" ht="12.75" x14ac:dyDescent="0.2">
      <c r="A277" s="12"/>
      <c r="B277" s="12"/>
      <c r="C277" s="29"/>
      <c r="D277" s="30"/>
      <c r="E277" s="12"/>
      <c r="F277" s="12"/>
      <c r="G277" s="8"/>
    </row>
    <row r="278" spans="1:7" ht="12.75" x14ac:dyDescent="0.2">
      <c r="A278" s="12"/>
      <c r="B278" s="12"/>
      <c r="C278" s="29"/>
      <c r="D278" s="30"/>
      <c r="E278" s="12"/>
      <c r="F278" s="12"/>
      <c r="G278" s="8"/>
    </row>
    <row r="279" spans="1:7" ht="12.75" x14ac:dyDescent="0.2">
      <c r="A279" s="12"/>
      <c r="B279" s="12"/>
      <c r="C279" s="29"/>
      <c r="D279" s="30"/>
      <c r="E279" s="12"/>
      <c r="F279" s="12"/>
      <c r="G279" s="8"/>
    </row>
    <row r="280" spans="1:7" ht="12.75" x14ac:dyDescent="0.2">
      <c r="A280" s="12"/>
      <c r="B280" s="12"/>
      <c r="C280" s="29"/>
      <c r="D280" s="30"/>
      <c r="E280" s="12"/>
      <c r="F280" s="12"/>
      <c r="G280" s="8"/>
    </row>
    <row r="281" spans="1:7" ht="12.75" x14ac:dyDescent="0.2">
      <c r="A281" s="12"/>
      <c r="B281" s="12"/>
      <c r="C281" s="29"/>
      <c r="D281" s="30"/>
      <c r="E281" s="12"/>
      <c r="F281" s="12"/>
      <c r="G281" s="8"/>
    </row>
    <row r="282" spans="1:7" ht="12.75" x14ac:dyDescent="0.2">
      <c r="A282" s="12"/>
      <c r="B282" s="12"/>
      <c r="C282" s="29"/>
      <c r="D282" s="30"/>
      <c r="E282" s="12"/>
      <c r="F282" s="12"/>
      <c r="G282" s="8"/>
    </row>
    <row r="283" spans="1:7" ht="12.75" x14ac:dyDescent="0.2">
      <c r="A283" s="12"/>
      <c r="B283" s="12"/>
      <c r="C283" s="29"/>
      <c r="D283" s="30"/>
      <c r="E283" s="12"/>
      <c r="F283" s="12"/>
      <c r="G283" s="8"/>
    </row>
    <row r="284" spans="1:7" ht="12.75" x14ac:dyDescent="0.2">
      <c r="A284" s="12"/>
      <c r="B284" s="12"/>
      <c r="C284" s="29"/>
      <c r="D284" s="30"/>
      <c r="E284" s="12"/>
      <c r="F284" s="12"/>
      <c r="G284" s="8"/>
    </row>
    <row r="285" spans="1:7" ht="12.75" x14ac:dyDescent="0.2">
      <c r="A285" s="12"/>
      <c r="B285" s="12"/>
      <c r="C285" s="29"/>
      <c r="D285" s="30"/>
      <c r="E285" s="12"/>
      <c r="F285" s="12"/>
      <c r="G285" s="8"/>
    </row>
    <row r="286" spans="1:7" ht="12.75" x14ac:dyDescent="0.2">
      <c r="A286" s="12"/>
      <c r="B286" s="12"/>
      <c r="C286" s="29"/>
      <c r="D286" s="30"/>
      <c r="E286" s="12"/>
      <c r="F286" s="12"/>
      <c r="G286" s="8"/>
    </row>
    <row r="287" spans="1:7" ht="12.75" x14ac:dyDescent="0.2">
      <c r="A287" s="12"/>
      <c r="B287" s="12"/>
      <c r="C287" s="29"/>
      <c r="D287" s="30"/>
      <c r="E287" s="12"/>
      <c r="F287" s="12"/>
      <c r="G287" s="8"/>
    </row>
    <row r="288" spans="1:7" ht="12.75" x14ac:dyDescent="0.2">
      <c r="A288" s="12"/>
      <c r="B288" s="12"/>
      <c r="C288" s="29"/>
      <c r="D288" s="30"/>
      <c r="E288" s="12"/>
      <c r="F288" s="12"/>
      <c r="G288" s="8"/>
    </row>
    <row r="289" spans="1:7" ht="12.75" x14ac:dyDescent="0.2">
      <c r="A289" s="12"/>
      <c r="B289" s="12"/>
      <c r="C289" s="29"/>
      <c r="D289" s="30"/>
      <c r="E289" s="12"/>
      <c r="F289" s="12"/>
      <c r="G289" s="8"/>
    </row>
    <row r="290" spans="1:7" ht="12.75" x14ac:dyDescent="0.2">
      <c r="A290" s="12"/>
      <c r="B290" s="12"/>
      <c r="C290" s="29"/>
      <c r="D290" s="30"/>
      <c r="E290" s="12"/>
      <c r="F290" s="12"/>
      <c r="G290" s="8"/>
    </row>
    <row r="291" spans="1:7" ht="12.75" x14ac:dyDescent="0.2">
      <c r="A291" s="12"/>
      <c r="B291" s="12"/>
      <c r="C291" s="29"/>
      <c r="D291" s="30"/>
      <c r="E291" s="12"/>
      <c r="F291" s="12"/>
      <c r="G291" s="8"/>
    </row>
    <row r="292" spans="1:7" ht="12.75" x14ac:dyDescent="0.2">
      <c r="A292" s="12"/>
      <c r="B292" s="12"/>
      <c r="C292" s="29"/>
      <c r="D292" s="30"/>
      <c r="E292" s="12"/>
      <c r="F292" s="12"/>
      <c r="G292" s="8"/>
    </row>
    <row r="293" spans="1:7" ht="12.75" x14ac:dyDescent="0.2">
      <c r="A293" s="12"/>
      <c r="B293" s="12"/>
      <c r="C293" s="29"/>
      <c r="D293" s="30"/>
      <c r="E293" s="12"/>
      <c r="F293" s="12"/>
      <c r="G293" s="8"/>
    </row>
    <row r="294" spans="1:7" ht="12.75" x14ac:dyDescent="0.2">
      <c r="A294" s="12"/>
      <c r="B294" s="12"/>
      <c r="C294" s="29"/>
      <c r="D294" s="30"/>
      <c r="E294" s="12"/>
      <c r="F294" s="12"/>
      <c r="G294" s="8"/>
    </row>
    <row r="295" spans="1:7" ht="12.75" x14ac:dyDescent="0.2">
      <c r="A295" s="12"/>
      <c r="B295" s="12"/>
      <c r="C295" s="29"/>
      <c r="D295" s="30"/>
      <c r="E295" s="12"/>
      <c r="F295" s="12"/>
      <c r="G295" s="8"/>
    </row>
    <row r="296" spans="1:7" ht="12.75" x14ac:dyDescent="0.2">
      <c r="A296" s="12"/>
      <c r="B296" s="12"/>
      <c r="C296" s="29"/>
      <c r="D296" s="30"/>
      <c r="E296" s="12"/>
      <c r="F296" s="12"/>
      <c r="G296" s="8"/>
    </row>
    <row r="297" spans="1:7" ht="12.75" x14ac:dyDescent="0.2">
      <c r="A297" s="12"/>
      <c r="B297" s="12"/>
      <c r="C297" s="29"/>
      <c r="D297" s="30"/>
      <c r="E297" s="12"/>
      <c r="F297" s="12"/>
      <c r="G297" s="8"/>
    </row>
    <row r="298" spans="1:7" ht="12.75" x14ac:dyDescent="0.2">
      <c r="A298" s="12"/>
      <c r="B298" s="12"/>
      <c r="C298" s="29"/>
      <c r="D298" s="30"/>
      <c r="E298" s="12"/>
      <c r="F298" s="12"/>
      <c r="G298" s="8"/>
    </row>
    <row r="299" spans="1:7" ht="12.75" x14ac:dyDescent="0.2">
      <c r="A299" s="12"/>
      <c r="B299" s="12"/>
      <c r="C299" s="29"/>
      <c r="D299" s="30"/>
      <c r="E299" s="12"/>
      <c r="F299" s="12"/>
      <c r="G299" s="8"/>
    </row>
    <row r="300" spans="1:7" ht="12.75" x14ac:dyDescent="0.2">
      <c r="A300" s="12"/>
      <c r="B300" s="12"/>
      <c r="C300" s="29"/>
      <c r="D300" s="30"/>
      <c r="E300" s="12"/>
      <c r="F300" s="12"/>
      <c r="G300" s="8"/>
    </row>
    <row r="301" spans="1:7" ht="12.75" x14ac:dyDescent="0.2">
      <c r="A301" s="12"/>
      <c r="B301" s="12"/>
      <c r="C301" s="29"/>
      <c r="D301" s="30"/>
      <c r="E301" s="12"/>
      <c r="F301" s="12"/>
      <c r="G301" s="8"/>
    </row>
    <row r="302" spans="1:7" ht="12.75" x14ac:dyDescent="0.2">
      <c r="A302" s="12"/>
      <c r="B302" s="12"/>
      <c r="C302" s="29"/>
      <c r="D302" s="30"/>
      <c r="E302" s="12"/>
      <c r="F302" s="12"/>
      <c r="G302" s="8"/>
    </row>
    <row r="303" spans="1:7" ht="12.75" x14ac:dyDescent="0.2">
      <c r="A303" s="12"/>
      <c r="B303" s="12"/>
      <c r="C303" s="29"/>
      <c r="D303" s="30"/>
      <c r="E303" s="12"/>
      <c r="F303" s="12"/>
      <c r="G303" s="8"/>
    </row>
    <row r="304" spans="1:7" ht="12.75" x14ac:dyDescent="0.2">
      <c r="A304" s="12"/>
      <c r="B304" s="12"/>
      <c r="C304" s="29"/>
      <c r="D304" s="30"/>
      <c r="E304" s="12"/>
      <c r="F304" s="12"/>
      <c r="G304" s="8"/>
    </row>
    <row r="305" spans="1:7" ht="12.75" x14ac:dyDescent="0.2">
      <c r="A305" s="12"/>
      <c r="B305" s="12"/>
      <c r="C305" s="29"/>
      <c r="D305" s="30"/>
      <c r="E305" s="12"/>
      <c r="F305" s="12"/>
      <c r="G305" s="8"/>
    </row>
    <row r="306" spans="1:7" ht="12.75" x14ac:dyDescent="0.2">
      <c r="A306" s="12"/>
      <c r="B306" s="12"/>
      <c r="C306" s="29"/>
      <c r="D306" s="30"/>
      <c r="E306" s="12"/>
      <c r="F306" s="12"/>
      <c r="G306" s="8"/>
    </row>
    <row r="307" spans="1:7" ht="12.75" x14ac:dyDescent="0.2">
      <c r="A307" s="12"/>
      <c r="B307" s="12"/>
      <c r="C307" s="29"/>
      <c r="D307" s="30"/>
      <c r="E307" s="12"/>
      <c r="F307" s="12"/>
      <c r="G307" s="8"/>
    </row>
    <row r="308" spans="1:7" ht="12.75" x14ac:dyDescent="0.2">
      <c r="A308" s="12"/>
      <c r="B308" s="12"/>
      <c r="C308" s="29"/>
      <c r="D308" s="30"/>
      <c r="E308" s="12"/>
      <c r="F308" s="12"/>
      <c r="G308" s="8"/>
    </row>
    <row r="309" spans="1:7" ht="12.75" x14ac:dyDescent="0.2">
      <c r="A309" s="12"/>
      <c r="B309" s="12"/>
      <c r="C309" s="29"/>
      <c r="D309" s="30"/>
      <c r="E309" s="12"/>
      <c r="F309" s="12"/>
      <c r="G309" s="8"/>
    </row>
    <row r="310" spans="1:7" ht="12.75" x14ac:dyDescent="0.2">
      <c r="A310" s="12"/>
      <c r="B310" s="12"/>
      <c r="C310" s="29"/>
      <c r="D310" s="30"/>
      <c r="E310" s="12"/>
      <c r="F310" s="12"/>
      <c r="G310" s="8"/>
    </row>
  </sheetData>
  <mergeCells count="378">
    <mergeCell ref="C124:D124"/>
    <mergeCell ref="C122:D122"/>
    <mergeCell ref="C123:D123"/>
    <mergeCell ref="C128:D128"/>
    <mergeCell ref="C127:D127"/>
    <mergeCell ref="C129:D129"/>
    <mergeCell ref="C130:D130"/>
    <mergeCell ref="C145:D145"/>
    <mergeCell ref="C141:D141"/>
    <mergeCell ref="C133:D133"/>
    <mergeCell ref="C117:D117"/>
    <mergeCell ref="C112:D112"/>
    <mergeCell ref="C140:D140"/>
    <mergeCell ref="C118:D118"/>
    <mergeCell ref="C173:D173"/>
    <mergeCell ref="C149:D149"/>
    <mergeCell ref="C150:D150"/>
    <mergeCell ref="C152:D152"/>
    <mergeCell ref="C155:D155"/>
    <mergeCell ref="C153:D153"/>
    <mergeCell ref="C154:D154"/>
    <mergeCell ref="C147:D147"/>
    <mergeCell ref="C146:D146"/>
    <mergeCell ref="C160:D160"/>
    <mergeCell ref="C115:D115"/>
    <mergeCell ref="C114:D114"/>
    <mergeCell ref="C113:D113"/>
    <mergeCell ref="C148:D148"/>
    <mergeCell ref="C151:D151"/>
    <mergeCell ref="C144:D144"/>
    <mergeCell ref="C142:D142"/>
    <mergeCell ref="C143:D143"/>
    <mergeCell ref="C120:D120"/>
    <mergeCell ref="C121:D121"/>
    <mergeCell ref="C225:D225"/>
    <mergeCell ref="C90:D90"/>
    <mergeCell ref="C86:D86"/>
    <mergeCell ref="C85:D85"/>
    <mergeCell ref="C88:D88"/>
    <mergeCell ref="C89:D89"/>
    <mergeCell ref="C87:D87"/>
    <mergeCell ref="C210:D210"/>
    <mergeCell ref="C184:D184"/>
    <mergeCell ref="C187:D187"/>
    <mergeCell ref="C188:D188"/>
    <mergeCell ref="C199:D199"/>
    <mergeCell ref="C194:D194"/>
    <mergeCell ref="C198:D198"/>
    <mergeCell ref="C197:D197"/>
    <mergeCell ref="C189:D189"/>
    <mergeCell ref="C193:D193"/>
    <mergeCell ref="C200:D200"/>
    <mergeCell ref="C203:D203"/>
    <mergeCell ref="C204:D204"/>
    <mergeCell ref="C134:D134"/>
    <mergeCell ref="C132:D132"/>
    <mergeCell ref="C131:D131"/>
    <mergeCell ref="C135:D135"/>
    <mergeCell ref="C170:D170"/>
    <mergeCell ref="C172:D172"/>
    <mergeCell ref="C171:D171"/>
    <mergeCell ref="C166:D166"/>
    <mergeCell ref="C161:D161"/>
    <mergeCell ref="C177:D177"/>
    <mergeCell ref="C175:D175"/>
    <mergeCell ref="C176:D176"/>
    <mergeCell ref="C169:D169"/>
    <mergeCell ref="C168:D168"/>
    <mergeCell ref="C163:D163"/>
    <mergeCell ref="C162:D162"/>
    <mergeCell ref="C183:D183"/>
    <mergeCell ref="C219:D219"/>
    <mergeCell ref="C222:D222"/>
    <mergeCell ref="C221:D221"/>
    <mergeCell ref="C220:D220"/>
    <mergeCell ref="C218:D218"/>
    <mergeCell ref="C217:D217"/>
    <mergeCell ref="C216:D216"/>
    <mergeCell ref="C174:D174"/>
    <mergeCell ref="C206:D206"/>
    <mergeCell ref="C205:D205"/>
    <mergeCell ref="C214:D214"/>
    <mergeCell ref="C215:D215"/>
    <mergeCell ref="C213:D213"/>
    <mergeCell ref="C211:D211"/>
    <mergeCell ref="C212:D212"/>
    <mergeCell ref="C180:D180"/>
    <mergeCell ref="C181:D181"/>
    <mergeCell ref="C182:D182"/>
    <mergeCell ref="C207:D207"/>
    <mergeCell ref="C209:D209"/>
    <mergeCell ref="C208:D208"/>
    <mergeCell ref="C13:D13"/>
    <mergeCell ref="H13:J13"/>
    <mergeCell ref="H14:J14"/>
    <mergeCell ref="H15:J15"/>
    <mergeCell ref="C33:D33"/>
    <mergeCell ref="C32:D32"/>
    <mergeCell ref="C24:D24"/>
    <mergeCell ref="C31:D31"/>
    <mergeCell ref="C30:D30"/>
    <mergeCell ref="C29:D29"/>
    <mergeCell ref="C27:D27"/>
    <mergeCell ref="C28:D28"/>
    <mergeCell ref="C18:D18"/>
    <mergeCell ref="C21:D21"/>
    <mergeCell ref="C19:D19"/>
    <mergeCell ref="C20:D20"/>
    <mergeCell ref="C26:D26"/>
    <mergeCell ref="C25:D25"/>
    <mergeCell ref="H62:J62"/>
    <mergeCell ref="C14:D14"/>
    <mergeCell ref="C15:D15"/>
    <mergeCell ref="C16:D16"/>
    <mergeCell ref="C23:D23"/>
    <mergeCell ref="C22:D22"/>
    <mergeCell ref="C17:D17"/>
    <mergeCell ref="C34:D34"/>
    <mergeCell ref="H45:J45"/>
    <mergeCell ref="H53:J53"/>
    <mergeCell ref="H52:J52"/>
    <mergeCell ref="H61:J61"/>
    <mergeCell ref="H42:J42"/>
    <mergeCell ref="H51:J51"/>
    <mergeCell ref="H47:J47"/>
    <mergeCell ref="H48:J48"/>
    <mergeCell ref="C35:D35"/>
    <mergeCell ref="C61:D61"/>
    <mergeCell ref="C46:D46"/>
    <mergeCell ref="C38:D38"/>
    <mergeCell ref="H65:J65"/>
    <mergeCell ref="H60:J60"/>
    <mergeCell ref="H16:J16"/>
    <mergeCell ref="H34:J34"/>
    <mergeCell ref="H20:J20"/>
    <mergeCell ref="H19:J19"/>
    <mergeCell ref="H33:J33"/>
    <mergeCell ref="H23:J23"/>
    <mergeCell ref="H21:J21"/>
    <mergeCell ref="H22:J22"/>
    <mergeCell ref="H17:J17"/>
    <mergeCell ref="H18:J18"/>
    <mergeCell ref="H29:J29"/>
    <mergeCell ref="H30:J30"/>
    <mergeCell ref="H31:J31"/>
    <mergeCell ref="H32:J32"/>
    <mergeCell ref="H24:J24"/>
    <mergeCell ref="H28:J28"/>
    <mergeCell ref="H27:J27"/>
    <mergeCell ref="H63:J63"/>
    <mergeCell ref="H37:J37"/>
    <mergeCell ref="H38:J38"/>
    <mergeCell ref="H35:J35"/>
    <mergeCell ref="H36:J36"/>
    <mergeCell ref="H81:J81"/>
    <mergeCell ref="H76:J76"/>
    <mergeCell ref="H78:J78"/>
    <mergeCell ref="H77:J77"/>
    <mergeCell ref="H79:J79"/>
    <mergeCell ref="H50:J50"/>
    <mergeCell ref="H49:J49"/>
    <mergeCell ref="C36:D36"/>
    <mergeCell ref="C37:D37"/>
    <mergeCell ref="C60:D60"/>
    <mergeCell ref="C56:D56"/>
    <mergeCell ref="C59:D59"/>
    <mergeCell ref="C53:D53"/>
    <mergeCell ref="C52:D52"/>
    <mergeCell ref="C47:D47"/>
    <mergeCell ref="C50:D50"/>
    <mergeCell ref="C49:D49"/>
    <mergeCell ref="C48:D48"/>
    <mergeCell ref="C45:D45"/>
    <mergeCell ref="C44:D44"/>
    <mergeCell ref="C39:D39"/>
    <mergeCell ref="H72:J72"/>
    <mergeCell ref="H73:J73"/>
    <mergeCell ref="H46:J46"/>
    <mergeCell ref="C51:D51"/>
    <mergeCell ref="C104:D104"/>
    <mergeCell ref="C105:D105"/>
    <mergeCell ref="C97:D97"/>
    <mergeCell ref="C94:D94"/>
    <mergeCell ref="C76:D76"/>
    <mergeCell ref="C91:D91"/>
    <mergeCell ref="C103:D103"/>
    <mergeCell ref="C98:D98"/>
    <mergeCell ref="C99:D99"/>
    <mergeCell ref="C100:D100"/>
    <mergeCell ref="C101:D101"/>
    <mergeCell ref="C102:D102"/>
    <mergeCell ref="H83:J83"/>
    <mergeCell ref="H80:J80"/>
    <mergeCell ref="H44:J44"/>
    <mergeCell ref="H43:J43"/>
    <mergeCell ref="C42:D42"/>
    <mergeCell ref="C43:D43"/>
    <mergeCell ref="C40:D40"/>
    <mergeCell ref="C41:D41"/>
    <mergeCell ref="C108:D108"/>
    <mergeCell ref="C54:D54"/>
    <mergeCell ref="C55:D55"/>
    <mergeCell ref="C57:D57"/>
    <mergeCell ref="C58:D58"/>
    <mergeCell ref="H74:J74"/>
    <mergeCell ref="H75:J75"/>
    <mergeCell ref="H56:N56"/>
    <mergeCell ref="H57:J57"/>
    <mergeCell ref="L57:N57"/>
    <mergeCell ref="L42:N42"/>
    <mergeCell ref="L43:N53"/>
    <mergeCell ref="H41:N41"/>
    <mergeCell ref="C83:D83"/>
    <mergeCell ref="C82:D82"/>
    <mergeCell ref="C75:D75"/>
    <mergeCell ref="C109:D109"/>
    <mergeCell ref="C79:D79"/>
    <mergeCell ref="C78:D78"/>
    <mergeCell ref="C63:D63"/>
    <mergeCell ref="C62:D62"/>
    <mergeCell ref="C64:D64"/>
    <mergeCell ref="C65:D65"/>
    <mergeCell ref="C138:D138"/>
    <mergeCell ref="C139:D139"/>
    <mergeCell ref="C136:D136"/>
    <mergeCell ref="C137:D137"/>
    <mergeCell ref="C125:D125"/>
    <mergeCell ref="C126:D126"/>
    <mergeCell ref="C93:D93"/>
    <mergeCell ref="C92:D92"/>
    <mergeCell ref="C70:D70"/>
    <mergeCell ref="C68:D68"/>
    <mergeCell ref="C69:D69"/>
    <mergeCell ref="C66:D66"/>
    <mergeCell ref="C67:D67"/>
    <mergeCell ref="C80:D80"/>
    <mergeCell ref="C84:D84"/>
    <mergeCell ref="C74:D74"/>
    <mergeCell ref="C77:D77"/>
    <mergeCell ref="C232:D232"/>
    <mergeCell ref="C233:D233"/>
    <mergeCell ref="C158:D158"/>
    <mergeCell ref="C156:D156"/>
    <mergeCell ref="C157:D157"/>
    <mergeCell ref="C159:D159"/>
    <mergeCell ref="C167:D167"/>
    <mergeCell ref="C239:D239"/>
    <mergeCell ref="C238:D238"/>
    <mergeCell ref="C234:D234"/>
    <mergeCell ref="C235:D235"/>
    <mergeCell ref="C223:D223"/>
    <mergeCell ref="C224:D224"/>
    <mergeCell ref="C190:D190"/>
    <mergeCell ref="C192:D192"/>
    <mergeCell ref="C191:D191"/>
    <mergeCell ref="C195:D195"/>
    <mergeCell ref="C196:D196"/>
    <mergeCell ref="C201:D201"/>
    <mergeCell ref="C202:D202"/>
    <mergeCell ref="C178:D178"/>
    <mergeCell ref="C179:D179"/>
    <mergeCell ref="C186:D186"/>
    <mergeCell ref="C185:D185"/>
    <mergeCell ref="C244:D244"/>
    <mergeCell ref="C245:D245"/>
    <mergeCell ref="C246:D246"/>
    <mergeCell ref="C243:D243"/>
    <mergeCell ref="C254:D254"/>
    <mergeCell ref="C255:D255"/>
    <mergeCell ref="C249:D249"/>
    <mergeCell ref="C250:D250"/>
    <mergeCell ref="C248:D248"/>
    <mergeCell ref="C253:D253"/>
    <mergeCell ref="C251:D251"/>
    <mergeCell ref="C252:D252"/>
    <mergeCell ref="C256:D256"/>
    <mergeCell ref="C73:D73"/>
    <mergeCell ref="C71:D71"/>
    <mergeCell ref="C72:D72"/>
    <mergeCell ref="C164:D164"/>
    <mergeCell ref="C165:D165"/>
    <mergeCell ref="C230:D230"/>
    <mergeCell ref="C231:D231"/>
    <mergeCell ref="C240:D240"/>
    <mergeCell ref="C229:D229"/>
    <mergeCell ref="C227:D227"/>
    <mergeCell ref="C228:D228"/>
    <mergeCell ref="C237:D237"/>
    <mergeCell ref="C236:D236"/>
    <mergeCell ref="C226:D226"/>
    <mergeCell ref="C95:D95"/>
    <mergeCell ref="C96:D96"/>
    <mergeCell ref="C81:D81"/>
    <mergeCell ref="C241:D241"/>
    <mergeCell ref="C242:D242"/>
    <mergeCell ref="C247:D247"/>
    <mergeCell ref="C291:D291"/>
    <mergeCell ref="C288:D288"/>
    <mergeCell ref="C289:D289"/>
    <mergeCell ref="C285:D285"/>
    <mergeCell ref="C286:D286"/>
    <mergeCell ref="C272:D272"/>
    <mergeCell ref="C271:D271"/>
    <mergeCell ref="C259:D259"/>
    <mergeCell ref="C257:D257"/>
    <mergeCell ref="C258:D258"/>
    <mergeCell ref="C307:D307"/>
    <mergeCell ref="C287:D287"/>
    <mergeCell ref="C280:D280"/>
    <mergeCell ref="C281:D281"/>
    <mergeCell ref="C282:D282"/>
    <mergeCell ref="C273:D273"/>
    <mergeCell ref="C274:D274"/>
    <mergeCell ref="C303:D303"/>
    <mergeCell ref="C261:D261"/>
    <mergeCell ref="C262:D262"/>
    <mergeCell ref="C270:D270"/>
    <mergeCell ref="C265:D265"/>
    <mergeCell ref="C266:D266"/>
    <mergeCell ref="C267:D267"/>
    <mergeCell ref="C264:D264"/>
    <mergeCell ref="C263:D263"/>
    <mergeCell ref="C302:D302"/>
    <mergeCell ref="C299:D299"/>
    <mergeCell ref="C300:D300"/>
    <mergeCell ref="C301:D301"/>
    <mergeCell ref="C298:D298"/>
    <mergeCell ref="C284:D284"/>
    <mergeCell ref="C283:D283"/>
    <mergeCell ref="C290:D290"/>
    <mergeCell ref="H66:J66"/>
    <mergeCell ref="H67:J67"/>
    <mergeCell ref="H68:J68"/>
    <mergeCell ref="C260:D260"/>
    <mergeCell ref="C309:D309"/>
    <mergeCell ref="C310:D310"/>
    <mergeCell ref="C304:D304"/>
    <mergeCell ref="C305:D305"/>
    <mergeCell ref="C306:D306"/>
    <mergeCell ref="C275:D275"/>
    <mergeCell ref="C277:D277"/>
    <mergeCell ref="C276:D276"/>
    <mergeCell ref="C279:D279"/>
    <mergeCell ref="C278:D278"/>
    <mergeCell ref="C293:D293"/>
    <mergeCell ref="C292:D292"/>
    <mergeCell ref="C294:D294"/>
    <mergeCell ref="C295:D295"/>
    <mergeCell ref="C296:D296"/>
    <mergeCell ref="C297:D297"/>
    <mergeCell ref="C268:D268"/>
    <mergeCell ref="C269:D269"/>
    <mergeCell ref="C106:D106"/>
    <mergeCell ref="C308:D308"/>
    <mergeCell ref="C107:D107"/>
    <mergeCell ref="C110:D110"/>
    <mergeCell ref="C111:D111"/>
    <mergeCell ref="C119:D119"/>
    <mergeCell ref="C116:D116"/>
    <mergeCell ref="H11:N11"/>
    <mergeCell ref="H9:N9"/>
    <mergeCell ref="C11:D11"/>
    <mergeCell ref="C10:D10"/>
    <mergeCell ref="C12:D12"/>
    <mergeCell ref="L13:N23"/>
    <mergeCell ref="L12:N12"/>
    <mergeCell ref="L28:N38"/>
    <mergeCell ref="L27:N27"/>
    <mergeCell ref="H12:J12"/>
    <mergeCell ref="H26:N26"/>
    <mergeCell ref="L72:N72"/>
    <mergeCell ref="H71:N71"/>
    <mergeCell ref="L73:N83"/>
    <mergeCell ref="H58:J58"/>
    <mergeCell ref="H59:J59"/>
    <mergeCell ref="H82:J82"/>
    <mergeCell ref="H64:J64"/>
    <mergeCell ref="L58:N68"/>
  </mergeCells>
  <dataValidations count="2">
    <dataValidation type="list" allowBlank="1" showErrorMessage="1" sqref="C10:C310">
      <formula1>"Ремонт и обслуживание Фудек,Ремонт и обслуживание Вистекс,Ремонт и обслуживание Унитех,Ремонт и обслуживание IT,Покупка МБП Фудек,Покупка МБП Вистекс,Покупка МБП Унитех,Покупка МБП Иное,Покупка оборудования Фудек.Вистекс.Унитех.Иное.,Расходы наличными Мет"&amp;"ро. Касторама итд.,"</formula1>
    </dataValidation>
    <dataValidation type="list" allowBlank="1" showErrorMessage="1" sqref="E10:E310">
      <formula1>"Директор,ТУ,"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N310"/>
  <sheetViews>
    <sheetView workbookViewId="0"/>
  </sheetViews>
  <sheetFormatPr defaultColWidth="14.42578125" defaultRowHeight="15.75" customHeight="1" x14ac:dyDescent="0.2"/>
  <cols>
    <col min="1" max="1" width="56.85546875" customWidth="1"/>
    <col min="2" max="2" width="16.140625" customWidth="1"/>
    <col min="3" max="3" width="18.28515625" customWidth="1"/>
    <col min="4" max="4" width="18.5703125" customWidth="1"/>
    <col min="5" max="5" width="18.140625" customWidth="1"/>
    <col min="6" max="6" width="18.7109375" customWidth="1"/>
    <col min="9" max="9" width="15.5703125" customWidth="1"/>
    <col min="10" max="10" width="15.42578125" customWidth="1"/>
    <col min="14" max="14" width="16.85546875" customWidth="1"/>
  </cols>
  <sheetData>
    <row r="1" spans="1:14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s="2" t="s">
        <v>13</v>
      </c>
      <c r="B2" s="3"/>
      <c r="C2" s="4"/>
      <c r="D2" s="3"/>
      <c r="E2" s="4"/>
      <c r="F2" s="4"/>
      <c r="G2" s="4"/>
      <c r="H2" s="4"/>
      <c r="I2" s="4"/>
      <c r="J2" s="4"/>
      <c r="K2" s="4"/>
      <c r="L2" s="4"/>
      <c r="M2" s="4"/>
      <c r="N2" s="5">
        <f t="shared" ref="N2:N3" si="0">SUM(B2:M2)</f>
        <v>0</v>
      </c>
    </row>
    <row r="3" spans="1:14" x14ac:dyDescent="0.25">
      <c r="A3" s="2" t="s">
        <v>14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>
        <f t="shared" si="0"/>
        <v>0</v>
      </c>
    </row>
    <row r="4" spans="1:14" x14ac:dyDescent="0.25">
      <c r="A4" s="2" t="s">
        <v>15</v>
      </c>
      <c r="B4" s="6">
        <f t="shared" ref="B4:N4" si="1">B2*0.0056</f>
        <v>0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</row>
    <row r="5" spans="1:14" x14ac:dyDescent="0.25">
      <c r="A5" s="2" t="s">
        <v>16</v>
      </c>
      <c r="B5" s="6">
        <f t="shared" ref="B5:N5" si="2">B3*0.0056</f>
        <v>0</v>
      </c>
      <c r="C5" s="6">
        <f t="shared" si="2"/>
        <v>0</v>
      </c>
      <c r="D5" s="6">
        <f t="shared" si="2"/>
        <v>0</v>
      </c>
      <c r="E5" s="6">
        <f t="shared" si="2"/>
        <v>0</v>
      </c>
      <c r="F5" s="6">
        <f t="shared" si="2"/>
        <v>0</v>
      </c>
      <c r="G5" s="6">
        <f t="shared" si="2"/>
        <v>0</v>
      </c>
      <c r="H5" s="6">
        <f t="shared" si="2"/>
        <v>0</v>
      </c>
      <c r="I5" s="6">
        <f t="shared" si="2"/>
        <v>0</v>
      </c>
      <c r="J5" s="6">
        <f t="shared" si="2"/>
        <v>0</v>
      </c>
      <c r="K5" s="6">
        <f t="shared" si="2"/>
        <v>0</v>
      </c>
      <c r="L5" s="6">
        <f t="shared" si="2"/>
        <v>0</v>
      </c>
      <c r="M5" s="6">
        <f t="shared" si="2"/>
        <v>0</v>
      </c>
      <c r="N5" s="6">
        <f t="shared" si="2"/>
        <v>0</v>
      </c>
    </row>
    <row r="6" spans="1:14" x14ac:dyDescent="0.25">
      <c r="A6" s="2" t="s">
        <v>17</v>
      </c>
      <c r="B6" s="6">
        <f>SUMIFS(Ресторан6!$F$10:$F$310,Ресторан6!$B$10:$B$310,"&gt;="&amp;Ресторан6!$H$10,Ресторан6!$B$10:$B$310,"&lt;="&amp;Ресторан6!$I$10)</f>
        <v>300</v>
      </c>
      <c r="C6" s="6">
        <f>SUMIFS(Ресторан6!$F$10:$F$310,Ресторан6!$B$10:$B$310,"&gt;="&amp;Ресторан6!$J$10,Ресторан6!$B$10:$B$310,"&lt;="&amp;Ресторан6!$K$10)</f>
        <v>0</v>
      </c>
      <c r="D6" s="6">
        <f>SUMIFS(Ресторан6!$F$10:$F$310,Ресторан6!$B$10:$B$310,"&gt;="&amp;Ресторан6!$L$10,Ресторан6!$B$10:$B$310,"&lt;="&amp;Ресторан6!$M$10)</f>
        <v>0</v>
      </c>
      <c r="E6" s="6">
        <f>SUMIFS(Ресторан6!$F$10:$F$310,Ресторан6!$B$10:$B$310,"&gt;="&amp;Ресторан6!$H$25,Ресторан6!$B$10:$B$310,"&lt;="&amp;Ресторан6!$I$25)</f>
        <v>50</v>
      </c>
      <c r="F6" s="6">
        <f>SUMIFS(Ресторан6!$F$10:$F$310,Ресторан6!$B$10:$B$310,"&gt;="&amp;Ресторан6!$J$25,Ресторан6!$B$10:$B$310,"&lt;="&amp;Ресторан6!$K$25)</f>
        <v>0</v>
      </c>
      <c r="G6" s="6">
        <f>SUMIFS(Ресторан6!$F$10:$F$310,Ресторан6!$B$10:$B$310,"&gt;="&amp;Ресторан6!$L$25,Ресторан6!$B$10:$B$310,"&lt;="&amp;Ресторан6!$M$25)</f>
        <v>0</v>
      </c>
      <c r="H6" s="6">
        <f>SUMIFS(Ресторан6!$F$10:$F$310,Ресторан6!$B$10:$B$310,"&gt;="&amp;Ресторан6!$H$40,Ресторан6!$B$10:$B$310,"&lt;="&amp;Ресторан6!$I$40)</f>
        <v>0</v>
      </c>
      <c r="I6" s="6">
        <f>SUMIFS(Ресторан6!$F$10:$F$310,Ресторан6!$B$10:$B$310,"&gt;="&amp;Ресторан6!$J$40,Ресторан6!$B$10:$B$310,"&lt;="&amp;Ресторан6!$K$40)</f>
        <v>0</v>
      </c>
      <c r="J6" s="6">
        <f>SUMIFS(Ресторан6!$F$10:$F$310,Ресторан6!$B$10:$B$310,"&gt;="&amp;Ресторан6!$L$40,Ресторан6!$B$10:$B$310,"&lt;="&amp;Ресторан6!$M$40)</f>
        <v>0</v>
      </c>
      <c r="K6" s="6">
        <f>SUMIFS(Ресторан6!$F$10:$F$310,Ресторан6!$B$10:$B$310,"&gt;="&amp;Ресторан6!$H$55,Ресторан6!$B$10:$B$310,"&lt;="&amp;Ресторан6!$I$55)</f>
        <v>0</v>
      </c>
      <c r="L6" s="6">
        <f>SUMIFS(Ресторан6!$F$10:$F$310,Ресторан6!$B$10:$B$310,"&gt;="&amp;Ресторан6!$J$55,Ресторан6!$B$10:$B$310,"&lt;="&amp;Ресторан6!$K$55)</f>
        <v>0</v>
      </c>
      <c r="M6" s="6">
        <f>SUMIFS(Ресторан6!$F$10:$F$310,Ресторан6!$B$10:$B$310,"&gt;="&amp;Ресторан6!$L$55,Ресторан6!$B$10:$B$310,"&lt;="&amp;Ресторан6!$M$55)</f>
        <v>0</v>
      </c>
      <c r="N6" s="6">
        <f>SUMIFS(Ресторан6!$F$10:$F$310,Ресторан6!$B$10:$B$310,"&gt;="&amp;Ресторан6!$H$70,Ресторан6!$B$10:$B$310,"&lt;="&amp;Ресторан6!$M$70)</f>
        <v>350</v>
      </c>
    </row>
    <row r="7" spans="1:14" x14ac:dyDescent="0.25">
      <c r="A7" s="2" t="s">
        <v>18</v>
      </c>
      <c r="B7" s="6">
        <f t="shared" ref="B7:N7" si="3">B5-B6</f>
        <v>-300</v>
      </c>
      <c r="C7" s="6">
        <f t="shared" si="3"/>
        <v>0</v>
      </c>
      <c r="D7" s="6">
        <f t="shared" si="3"/>
        <v>0</v>
      </c>
      <c r="E7" s="6">
        <f t="shared" si="3"/>
        <v>-50</v>
      </c>
      <c r="F7" s="6">
        <f t="shared" si="3"/>
        <v>0</v>
      </c>
      <c r="G7" s="6">
        <f t="shared" si="3"/>
        <v>0</v>
      </c>
      <c r="H7" s="6">
        <f t="shared" si="3"/>
        <v>0</v>
      </c>
      <c r="I7" s="6">
        <f t="shared" si="3"/>
        <v>0</v>
      </c>
      <c r="J7" s="6">
        <f t="shared" si="3"/>
        <v>0</v>
      </c>
      <c r="K7" s="6">
        <f t="shared" si="3"/>
        <v>0</v>
      </c>
      <c r="L7" s="6">
        <f t="shared" si="3"/>
        <v>0</v>
      </c>
      <c r="M7" s="6">
        <f t="shared" si="3"/>
        <v>0</v>
      </c>
      <c r="N7" s="6">
        <f t="shared" si="3"/>
        <v>-350</v>
      </c>
    </row>
    <row r="9" spans="1:14" ht="30.75" customHeight="1" x14ac:dyDescent="0.25">
      <c r="A9" s="7" t="s">
        <v>19</v>
      </c>
      <c r="B9" s="7" t="s">
        <v>20</v>
      </c>
      <c r="C9" s="2" t="s">
        <v>21</v>
      </c>
      <c r="D9" s="2"/>
      <c r="E9" s="7" t="s">
        <v>22</v>
      </c>
      <c r="F9" s="2" t="s">
        <v>23</v>
      </c>
      <c r="G9" s="8"/>
      <c r="H9" s="35" t="s">
        <v>24</v>
      </c>
      <c r="I9" s="33"/>
      <c r="J9" s="33"/>
      <c r="K9" s="33"/>
      <c r="L9" s="33"/>
      <c r="M9" s="33"/>
      <c r="N9" s="30"/>
    </row>
    <row r="10" spans="1:14" ht="12.75" x14ac:dyDescent="0.2">
      <c r="A10" s="9">
        <v>22222</v>
      </c>
      <c r="B10" s="10">
        <v>43559</v>
      </c>
      <c r="C10" s="31" t="s">
        <v>25</v>
      </c>
      <c r="D10" s="30"/>
      <c r="E10" s="9"/>
      <c r="F10" s="9">
        <v>50</v>
      </c>
      <c r="G10" s="8"/>
      <c r="H10" s="11">
        <v>43466</v>
      </c>
      <c r="I10" s="11">
        <v>43496</v>
      </c>
      <c r="J10" s="11">
        <v>43497</v>
      </c>
      <c r="K10" s="11">
        <v>43524</v>
      </c>
      <c r="L10" s="11">
        <v>43525</v>
      </c>
      <c r="M10" s="11">
        <v>43555</v>
      </c>
    </row>
    <row r="11" spans="1:14" x14ac:dyDescent="0.25">
      <c r="A11" s="12"/>
      <c r="B11" s="13">
        <v>43466</v>
      </c>
      <c r="C11" s="31" t="s">
        <v>26</v>
      </c>
      <c r="D11" s="30"/>
      <c r="F11" s="9">
        <v>300</v>
      </c>
      <c r="G11" s="8"/>
      <c r="H11" s="35" t="s">
        <v>27</v>
      </c>
      <c r="I11" s="33"/>
      <c r="J11" s="33"/>
      <c r="K11" s="33"/>
      <c r="L11" s="33"/>
      <c r="M11" s="33"/>
      <c r="N11" s="30"/>
    </row>
    <row r="12" spans="1:14" x14ac:dyDescent="0.25">
      <c r="A12" s="9"/>
      <c r="B12" s="14"/>
      <c r="C12" s="31" t="s">
        <v>28</v>
      </c>
      <c r="D12" s="30"/>
      <c r="E12" s="9" t="s">
        <v>29</v>
      </c>
      <c r="F12" s="9"/>
      <c r="G12" s="8"/>
      <c r="H12" s="34" t="s">
        <v>30</v>
      </c>
      <c r="I12" s="33"/>
      <c r="J12" s="30"/>
      <c r="K12" s="2" t="s">
        <v>31</v>
      </c>
      <c r="L12" s="35" t="s">
        <v>32</v>
      </c>
      <c r="M12" s="33"/>
      <c r="N12" s="30"/>
    </row>
    <row r="13" spans="1:14" ht="12.75" x14ac:dyDescent="0.2">
      <c r="A13" s="12"/>
      <c r="B13" s="12"/>
      <c r="C13" s="29"/>
      <c r="D13" s="30"/>
      <c r="E13" s="12"/>
      <c r="F13" s="12"/>
      <c r="G13" s="8"/>
      <c r="H13" s="32" t="s">
        <v>25</v>
      </c>
      <c r="I13" s="33"/>
      <c r="J13" s="30"/>
      <c r="K13" s="15">
        <f>SUMIFS(Ресторан6!$F$10:$F$310,Ресторан6!$C$10:$C$310,"Ремонт и обслуживание Фудек",Ресторан6!$B$10:$B$310,"&gt;="&amp;Ресторан6!$H$10,Ресторан6!$B$10:$B$310,"&lt;="&amp;Ресторан6!M10)</f>
        <v>0</v>
      </c>
      <c r="L13" s="36" t="s">
        <v>33</v>
      </c>
      <c r="M13" s="37"/>
      <c r="N13" s="38"/>
    </row>
    <row r="14" spans="1:14" ht="12.75" x14ac:dyDescent="0.2">
      <c r="A14" s="12"/>
      <c r="B14" s="12"/>
      <c r="C14" s="29"/>
      <c r="D14" s="30"/>
      <c r="E14" s="12"/>
      <c r="F14" s="12"/>
      <c r="G14" s="8"/>
      <c r="H14" s="32" t="s">
        <v>28</v>
      </c>
      <c r="I14" s="33"/>
      <c r="J14" s="30"/>
      <c r="K14" s="15">
        <f>SUMIFS(Ресторан6!F10:F310,Ресторан6!C10:C310,"Ремонт и обслуживание Вистекс",Ресторан6!B10:B310,"&gt;="&amp;Ресторан6!H10,Ресторан6!B10:B310,"&lt;="&amp;Ресторан6!M10)</f>
        <v>0</v>
      </c>
      <c r="L14" s="39"/>
      <c r="M14" s="40"/>
      <c r="N14" s="41"/>
    </row>
    <row r="15" spans="1:14" ht="12.75" x14ac:dyDescent="0.2">
      <c r="A15" s="12"/>
      <c r="B15" s="12"/>
      <c r="C15" s="29"/>
      <c r="D15" s="30"/>
      <c r="E15" s="12"/>
      <c r="F15" s="12"/>
      <c r="G15" s="8"/>
      <c r="H15" s="32" t="s">
        <v>26</v>
      </c>
      <c r="I15" s="33"/>
      <c r="J15" s="30"/>
      <c r="K15" s="15">
        <f>SUMIFS(Ресторан6!F10:F310,Ресторан6!C10:C310,"Ремонт и обслуживание Унитех",Ресторан6!B10:B310,"&gt;="&amp;Ресторан6!H10,Ресторан6!B10:B310,"&lt;="&amp;Ресторан6!M10)</f>
        <v>300</v>
      </c>
      <c r="L15" s="39"/>
      <c r="M15" s="40"/>
      <c r="N15" s="41"/>
    </row>
    <row r="16" spans="1:14" ht="12.75" x14ac:dyDescent="0.2">
      <c r="A16" s="12"/>
      <c r="B16" s="12"/>
      <c r="C16" s="29"/>
      <c r="D16" s="30"/>
      <c r="E16" s="12"/>
      <c r="F16" s="12"/>
      <c r="G16" s="8"/>
      <c r="H16" s="32" t="s">
        <v>34</v>
      </c>
      <c r="I16" s="33"/>
      <c r="J16" s="30"/>
      <c r="K16" s="15">
        <f>SUMIFS(Ресторан6!F10:F310,Ресторан6!C10:C310,"Ремонт и обслуживание IT",Ресторан6!B10:B310,"&gt;="&amp;Ресторан6!H10,Ресторан6!B10:B310,"&lt;="&amp;Ресторан6!M10)</f>
        <v>0</v>
      </c>
      <c r="L16" s="39"/>
      <c r="M16" s="40"/>
      <c r="N16" s="41"/>
    </row>
    <row r="17" spans="1:14" ht="12.75" x14ac:dyDescent="0.2">
      <c r="A17" s="12"/>
      <c r="B17" s="12"/>
      <c r="C17" s="29"/>
      <c r="D17" s="30"/>
      <c r="E17" s="12"/>
      <c r="F17" s="12"/>
      <c r="G17" s="8"/>
      <c r="H17" s="32" t="s">
        <v>35</v>
      </c>
      <c r="I17" s="33"/>
      <c r="J17" s="30"/>
      <c r="K17" s="15">
        <f>SUMIFS(Ресторан6!F10:F310,Ресторан6!C10:C310,"Покупка МБП Фудек",Ресторан6!B10:B310,"&gt;="&amp;Ресторан6!H10,Ресторан6!B10:B310,"&lt;="&amp;Ресторан6!M10)</f>
        <v>0</v>
      </c>
      <c r="L17" s="39"/>
      <c r="M17" s="40"/>
      <c r="N17" s="41"/>
    </row>
    <row r="18" spans="1:14" ht="12.75" x14ac:dyDescent="0.2">
      <c r="A18" s="12"/>
      <c r="B18" s="12"/>
      <c r="C18" s="29"/>
      <c r="D18" s="30"/>
      <c r="E18" s="12"/>
      <c r="F18" s="12"/>
      <c r="G18" s="8"/>
      <c r="H18" s="32" t="s">
        <v>36</v>
      </c>
      <c r="I18" s="33"/>
      <c r="J18" s="30"/>
      <c r="K18" s="15">
        <f>SUMIFS(Ресторан6!F10:F310,Ресторан6!C10:C310,"Покупка МБП Вистекс",Ресторан6!B10:B310,"&gt;="&amp;Ресторан6!H10,Ресторан6!B10:B310,"&lt;="&amp;Ресторан6!M10)</f>
        <v>0</v>
      </c>
      <c r="L18" s="39"/>
      <c r="M18" s="40"/>
      <c r="N18" s="41"/>
    </row>
    <row r="19" spans="1:14" ht="12.75" x14ac:dyDescent="0.2">
      <c r="A19" s="12"/>
      <c r="B19" s="12"/>
      <c r="C19" s="29"/>
      <c r="D19" s="30"/>
      <c r="E19" s="12"/>
      <c r="F19" s="12"/>
      <c r="G19" s="8"/>
      <c r="H19" s="32" t="s">
        <v>37</v>
      </c>
      <c r="I19" s="33"/>
      <c r="J19" s="30"/>
      <c r="K19" s="15">
        <f>SUMIFS(Ресторан6!F10:F310,Ресторан6!C10:C310,"Покупка МБП Унитех",Ресторан6!B10:B310,"&gt;="&amp;Ресторан6!H10,Ресторан6!B10:B310,"&lt;="&amp;Ресторан6!M10)</f>
        <v>0</v>
      </c>
      <c r="L19" s="39"/>
      <c r="M19" s="40"/>
      <c r="N19" s="41"/>
    </row>
    <row r="20" spans="1:14" ht="12.75" x14ac:dyDescent="0.2">
      <c r="A20" s="12"/>
      <c r="B20" s="12"/>
      <c r="C20" s="29"/>
      <c r="D20" s="30"/>
      <c r="E20" s="12"/>
      <c r="F20" s="12"/>
      <c r="G20" s="8"/>
      <c r="H20" s="32" t="s">
        <v>38</v>
      </c>
      <c r="I20" s="33"/>
      <c r="J20" s="30"/>
      <c r="K20" s="15">
        <f>SUMIFS(Ресторан6!F10:F310,Ресторан6!C10:C310,"Покупка МБП Иное",Ресторан6!B10:B310,"&gt;="&amp;Ресторан6!H10,Ресторан6!B10:B310,"&lt;="&amp;Ресторан6!M10)</f>
        <v>0</v>
      </c>
      <c r="L20" s="39"/>
      <c r="M20" s="40"/>
      <c r="N20" s="41"/>
    </row>
    <row r="21" spans="1:14" ht="12.75" x14ac:dyDescent="0.2">
      <c r="A21" s="12"/>
      <c r="B21" s="12"/>
      <c r="C21" s="29"/>
      <c r="D21" s="30"/>
      <c r="E21" s="12"/>
      <c r="F21" s="12"/>
      <c r="G21" s="8"/>
      <c r="H21" s="32" t="s">
        <v>39</v>
      </c>
      <c r="I21" s="33"/>
      <c r="J21" s="30"/>
      <c r="K21" s="15">
        <f>SUMIFS(Ресторан6!F10:F310,Ресторан6!C10:C310,"Покупка Оборудования Фудек,Вистекс,Унитех,иное",Ресторан6!B10:B310,"&gt;="&amp;Ресторан6!H10,Ресторан6!B10:B310,"&lt;="&amp;Ресторан6!M10)</f>
        <v>0</v>
      </c>
      <c r="L21" s="39"/>
      <c r="M21" s="40"/>
      <c r="N21" s="41"/>
    </row>
    <row r="22" spans="1:14" ht="12.75" x14ac:dyDescent="0.2">
      <c r="A22" s="12"/>
      <c r="B22" s="12"/>
      <c r="C22" s="29"/>
      <c r="D22" s="30"/>
      <c r="E22" s="12"/>
      <c r="F22" s="12"/>
      <c r="G22" s="8"/>
      <c r="H22" s="32" t="s">
        <v>40</v>
      </c>
      <c r="I22" s="33"/>
      <c r="J22" s="30"/>
      <c r="K22" s="15">
        <f>SUMIFS(Ресторан6!F10:F310,Ресторан6!C10:C310,"Расходы наличными Метро,Касторама итд.",Ресторан6!B10:B310,"&gt;="&amp;Ресторан6!H10,Ресторан6!B10:B310,"&lt;="&amp;Ресторан6!M10)</f>
        <v>0</v>
      </c>
      <c r="L22" s="39"/>
      <c r="M22" s="40"/>
      <c r="N22" s="41"/>
    </row>
    <row r="23" spans="1:14" x14ac:dyDescent="0.25">
      <c r="A23" s="12"/>
      <c r="B23" s="12"/>
      <c r="C23" s="29"/>
      <c r="D23" s="30"/>
      <c r="E23" s="12"/>
      <c r="F23" s="12"/>
      <c r="G23" s="8"/>
      <c r="H23" s="34" t="s">
        <v>12</v>
      </c>
      <c r="I23" s="33"/>
      <c r="J23" s="30"/>
      <c r="K23" s="16">
        <f>SUM(K13:K22)</f>
        <v>300</v>
      </c>
      <c r="L23" s="42"/>
      <c r="M23" s="43"/>
      <c r="N23" s="44"/>
    </row>
    <row r="24" spans="1:14" ht="12.75" x14ac:dyDescent="0.2">
      <c r="A24" s="12"/>
      <c r="B24" s="12"/>
      <c r="C24" s="29"/>
      <c r="D24" s="30"/>
      <c r="E24" s="12"/>
      <c r="F24" s="12"/>
      <c r="G24" s="8"/>
      <c r="H24" s="40"/>
      <c r="I24" s="40"/>
      <c r="J24" s="40"/>
    </row>
    <row r="25" spans="1:14" ht="12.75" x14ac:dyDescent="0.2">
      <c r="A25" s="12"/>
      <c r="B25" s="12"/>
      <c r="C25" s="29"/>
      <c r="D25" s="30"/>
      <c r="E25" s="12"/>
      <c r="F25" s="12"/>
      <c r="G25" s="8"/>
      <c r="H25" s="11">
        <v>43556</v>
      </c>
      <c r="I25" s="11">
        <v>43585</v>
      </c>
      <c r="J25" s="11">
        <v>43586</v>
      </c>
      <c r="K25" s="11">
        <v>43616</v>
      </c>
      <c r="L25" s="11">
        <v>43617</v>
      </c>
      <c r="M25" s="11">
        <v>43646</v>
      </c>
    </row>
    <row r="26" spans="1:14" x14ac:dyDescent="0.25">
      <c r="A26" s="12"/>
      <c r="B26" s="12"/>
      <c r="C26" s="29"/>
      <c r="D26" s="30"/>
      <c r="E26" s="12"/>
      <c r="F26" s="12"/>
      <c r="G26" s="8"/>
      <c r="H26" s="35" t="s">
        <v>41</v>
      </c>
      <c r="I26" s="33"/>
      <c r="J26" s="33"/>
      <c r="K26" s="33"/>
      <c r="L26" s="33"/>
      <c r="M26" s="33"/>
      <c r="N26" s="30"/>
    </row>
    <row r="27" spans="1:14" x14ac:dyDescent="0.25">
      <c r="A27" s="12"/>
      <c r="B27" s="12"/>
      <c r="C27" s="29"/>
      <c r="D27" s="30"/>
      <c r="E27" s="12"/>
      <c r="F27" s="12"/>
      <c r="G27" s="8"/>
      <c r="H27" s="34" t="s">
        <v>30</v>
      </c>
      <c r="I27" s="33"/>
      <c r="J27" s="30"/>
      <c r="K27" s="2" t="s">
        <v>31</v>
      </c>
      <c r="L27" s="35" t="s">
        <v>32</v>
      </c>
      <c r="M27" s="33"/>
      <c r="N27" s="30"/>
    </row>
    <row r="28" spans="1:14" ht="12.75" x14ac:dyDescent="0.2">
      <c r="A28" s="12"/>
      <c r="B28" s="12"/>
      <c r="C28" s="29"/>
      <c r="D28" s="30"/>
      <c r="E28" s="12"/>
      <c r="F28" s="12"/>
      <c r="G28" s="8"/>
      <c r="H28" s="32" t="s">
        <v>25</v>
      </c>
      <c r="I28" s="33"/>
      <c r="J28" s="30"/>
      <c r="K28" s="15">
        <f>SUMIFS(Ресторан6!$F$10:$F$310,Ресторан6!$C$10:$C$310,"Ремонт и обслуживание Фудек",Ресторан6!$B$10:$B$310,"&gt;="&amp;Ресторан6!$H$25,Ресторан6!$B$10:$B$310,"&lt;="&amp;Ресторан6!$M$25)</f>
        <v>50</v>
      </c>
      <c r="L28" s="36" t="s">
        <v>33</v>
      </c>
      <c r="M28" s="37"/>
      <c r="N28" s="38"/>
    </row>
    <row r="29" spans="1:14" ht="12.75" x14ac:dyDescent="0.2">
      <c r="A29" s="12"/>
      <c r="B29" s="12"/>
      <c r="C29" s="29"/>
      <c r="D29" s="30"/>
      <c r="E29" s="12"/>
      <c r="F29" s="12"/>
      <c r="G29" s="8"/>
      <c r="H29" s="32" t="s">
        <v>28</v>
      </c>
      <c r="I29" s="33"/>
      <c r="J29" s="30"/>
      <c r="K29" s="15">
        <f>SUMIFS(Ресторан6!$F$10:$F$310,Ресторан6!$C$10:$C$310,"Ремонт и обслуживание Вистекс",Ресторан6!$B$10:$B$310,"&gt;="&amp;Ресторан6!$H$25,Ресторан6!$B$10:$B$310,"&lt;="&amp;Ресторан6!M25)</f>
        <v>0</v>
      </c>
      <c r="L29" s="39"/>
      <c r="M29" s="40"/>
      <c r="N29" s="41"/>
    </row>
    <row r="30" spans="1:14" ht="12.75" x14ac:dyDescent="0.2">
      <c r="A30" s="12"/>
      <c r="B30" s="12"/>
      <c r="C30" s="29"/>
      <c r="D30" s="30"/>
      <c r="E30" s="12"/>
      <c r="F30" s="12"/>
      <c r="G30" s="8"/>
      <c r="H30" s="32" t="s">
        <v>26</v>
      </c>
      <c r="I30" s="33"/>
      <c r="J30" s="30"/>
      <c r="K30" s="15">
        <f>SUMIFS(Ресторан6!$F$10:$F$310,Ресторан6!$C$10:$C$310,"Ремонт и обслуживание Унитех",Ресторан6!$B$10:$B$310,"&gt;="&amp;Ресторан6!$H$25,Ресторан6!$B$10:$B$310,"&lt;="&amp;Ресторан6!$M$25)</f>
        <v>0</v>
      </c>
      <c r="L30" s="39"/>
      <c r="M30" s="40"/>
      <c r="N30" s="41"/>
    </row>
    <row r="31" spans="1:14" ht="12.75" x14ac:dyDescent="0.2">
      <c r="A31" s="12"/>
      <c r="B31" s="12"/>
      <c r="C31" s="29"/>
      <c r="D31" s="30"/>
      <c r="E31" s="12"/>
      <c r="F31" s="12"/>
      <c r="G31" s="8"/>
      <c r="H31" s="32" t="s">
        <v>34</v>
      </c>
      <c r="I31" s="33"/>
      <c r="J31" s="30"/>
      <c r="K31" s="15">
        <f>SUMIFS(Ресторан6!$F$10:$F$310,Ресторан6!$C$10:$C$310,"Ремонт и обслуживание IT",Ресторан6!$B$10:$B$310,"&gt;="&amp;Ресторан6!$H$25,Ресторан6!$B$10:$B$310,"&lt;="&amp;Ресторан6!$M$25)</f>
        <v>0</v>
      </c>
      <c r="L31" s="39"/>
      <c r="M31" s="40"/>
      <c r="N31" s="41"/>
    </row>
    <row r="32" spans="1:14" ht="12.75" x14ac:dyDescent="0.2">
      <c r="A32" s="12"/>
      <c r="B32" s="12"/>
      <c r="C32" s="29"/>
      <c r="D32" s="30"/>
      <c r="E32" s="12"/>
      <c r="F32" s="12"/>
      <c r="G32" s="8"/>
      <c r="H32" s="32" t="s">
        <v>35</v>
      </c>
      <c r="I32" s="33"/>
      <c r="J32" s="30"/>
      <c r="K32" s="15">
        <f>SUMIFS(Ресторан6!$F$10:$F$310,Ресторан6!$C$10:$C$310,"Покупка МБП Фудек",Ресторан6!$B$10:$B$310,"&gt;="&amp;Ресторан6!$H$25,Ресторан6!$B$10:$B$310,"&lt;="&amp;Ресторан6!$M$25)</f>
        <v>0</v>
      </c>
      <c r="L32" s="39"/>
      <c r="M32" s="40"/>
      <c r="N32" s="41"/>
    </row>
    <row r="33" spans="1:14" ht="12.75" x14ac:dyDescent="0.2">
      <c r="A33" s="12"/>
      <c r="B33" s="12"/>
      <c r="C33" s="29"/>
      <c r="D33" s="30"/>
      <c r="E33" s="12"/>
      <c r="F33" s="12"/>
      <c r="G33" s="8"/>
      <c r="H33" s="32" t="s">
        <v>36</v>
      </c>
      <c r="I33" s="33"/>
      <c r="J33" s="30"/>
      <c r="K33" s="15">
        <f>SUMIFS(Ресторан6!$F$10:$F$310,Ресторан6!$C$10:$C$310,"Покупка МБП Вистекс",Ресторан6!$B$10:$B$310,"&gt;="&amp;Ресторан6!$H$25,Ресторан6!$B$10:$B$310,"&lt;="&amp;Ресторан6!$M$25)</f>
        <v>0</v>
      </c>
      <c r="L33" s="39"/>
      <c r="M33" s="40"/>
      <c r="N33" s="41"/>
    </row>
    <row r="34" spans="1:14" ht="12.75" x14ac:dyDescent="0.2">
      <c r="A34" s="12"/>
      <c r="B34" s="12"/>
      <c r="C34" s="29"/>
      <c r="D34" s="30"/>
      <c r="E34" s="12"/>
      <c r="F34" s="12"/>
      <c r="G34" s="8"/>
      <c r="H34" s="32" t="s">
        <v>37</v>
      </c>
      <c r="I34" s="33"/>
      <c r="J34" s="30"/>
      <c r="K34" s="15">
        <f>SUMIFS(Ресторан6!$F$10:$F$310,Ресторан6!$C$10:$C$310,"Покупка МБП Унитех",Ресторан6!$B$10:$B$310,"&gt;="&amp;Ресторан6!$H$25,Ресторан6!$B$10:$B$310,"&lt;="&amp;Ресторан6!$M$25)</f>
        <v>0</v>
      </c>
      <c r="L34" s="39"/>
      <c r="M34" s="40"/>
      <c r="N34" s="41"/>
    </row>
    <row r="35" spans="1:14" ht="12.75" x14ac:dyDescent="0.2">
      <c r="A35" s="12"/>
      <c r="B35" s="12"/>
      <c r="C35" s="29"/>
      <c r="D35" s="30"/>
      <c r="E35" s="12"/>
      <c r="F35" s="12"/>
      <c r="G35" s="8"/>
      <c r="H35" s="32" t="s">
        <v>38</v>
      </c>
      <c r="I35" s="33"/>
      <c r="J35" s="30"/>
      <c r="K35" s="15">
        <f>SUMIFS(Ресторан6!$F$10:$F$310,Ресторан6!$C$10:$C$310,"Покупка МБП Иное",Ресторан6!$B$10:$B$310,"&gt;="&amp;Ресторан6!$H$25,Ресторан6!$B$10:$B$310,"&lt;="&amp;Ресторан6!$M$25)</f>
        <v>0</v>
      </c>
      <c r="L35" s="39"/>
      <c r="M35" s="40"/>
      <c r="N35" s="41"/>
    </row>
    <row r="36" spans="1:14" ht="12.75" x14ac:dyDescent="0.2">
      <c r="A36" s="12"/>
      <c r="B36" s="12"/>
      <c r="C36" s="29"/>
      <c r="D36" s="30"/>
      <c r="E36" s="12"/>
      <c r="F36" s="12"/>
      <c r="G36" s="8"/>
      <c r="H36" s="32" t="s">
        <v>39</v>
      </c>
      <c r="I36" s="33"/>
      <c r="J36" s="30"/>
      <c r="K36" s="15">
        <f>SUMIFS(Ресторан6!$F$10:$F$310,Ресторан6!$C$10:$C$310,"Покупка Оборудования Фудек,Вистекс,Унитех,иное",Ресторан6!$B$10:$B$310,"&gt;="&amp;Ресторан6!$H$25,Ресторан6!$B$10:$B$310,"&lt;="&amp;Ресторан6!$M$25)</f>
        <v>0</v>
      </c>
      <c r="L36" s="39"/>
      <c r="M36" s="40"/>
      <c r="N36" s="41"/>
    </row>
    <row r="37" spans="1:14" ht="12.75" x14ac:dyDescent="0.2">
      <c r="A37" s="12"/>
      <c r="B37" s="12"/>
      <c r="C37" s="29"/>
      <c r="D37" s="30"/>
      <c r="E37" s="12"/>
      <c r="F37" s="12"/>
      <c r="G37" s="8"/>
      <c r="H37" s="32" t="s">
        <v>40</v>
      </c>
      <c r="I37" s="33"/>
      <c r="J37" s="30"/>
      <c r="K37" s="15">
        <f>SUMIFS(Ресторан6!$F$10:$F$310,Ресторан6!$C$10:$C$310,"Расходы наличными Метро,Касторама итд.",Ресторан6!$B$10:$B$310,"&gt;="&amp;Ресторан6!$H$25,Ресторан6!$B$10:$B$310,"&lt;="&amp;Ресторан6!$M$25)</f>
        <v>0</v>
      </c>
      <c r="L37" s="39"/>
      <c r="M37" s="40"/>
      <c r="N37" s="41"/>
    </row>
    <row r="38" spans="1:14" x14ac:dyDescent="0.25">
      <c r="A38" s="12"/>
      <c r="B38" s="12"/>
      <c r="C38" s="29"/>
      <c r="D38" s="30"/>
      <c r="E38" s="12"/>
      <c r="F38" s="12"/>
      <c r="G38" s="8"/>
      <c r="H38" s="34" t="s">
        <v>12</v>
      </c>
      <c r="I38" s="33"/>
      <c r="J38" s="30"/>
      <c r="K38" s="16">
        <f>SUM(K28:K37)</f>
        <v>50</v>
      </c>
      <c r="L38" s="42"/>
      <c r="M38" s="43"/>
      <c r="N38" s="44"/>
    </row>
    <row r="39" spans="1:14" ht="12.75" x14ac:dyDescent="0.2">
      <c r="A39" s="12"/>
      <c r="B39" s="12"/>
      <c r="C39" s="29"/>
      <c r="D39" s="30"/>
      <c r="E39" s="12"/>
      <c r="F39" s="12"/>
      <c r="G39" s="8"/>
    </row>
    <row r="40" spans="1:14" ht="12.75" x14ac:dyDescent="0.2">
      <c r="A40" s="12"/>
      <c r="B40" s="12"/>
      <c r="C40" s="29"/>
      <c r="D40" s="30"/>
      <c r="E40" s="12"/>
      <c r="F40" s="12"/>
      <c r="G40" s="8"/>
      <c r="H40" s="11">
        <v>43647</v>
      </c>
      <c r="I40" s="11">
        <v>43677</v>
      </c>
      <c r="J40" s="11">
        <v>43678</v>
      </c>
      <c r="K40" s="11">
        <v>43708</v>
      </c>
      <c r="L40" s="11">
        <v>43709</v>
      </c>
      <c r="M40" s="11">
        <v>43738</v>
      </c>
    </row>
    <row r="41" spans="1:14" x14ac:dyDescent="0.25">
      <c r="A41" s="12"/>
      <c r="B41" s="12"/>
      <c r="C41" s="29"/>
      <c r="D41" s="30"/>
      <c r="E41" s="12"/>
      <c r="F41" s="12"/>
      <c r="G41" s="8"/>
      <c r="H41" s="35" t="s">
        <v>42</v>
      </c>
      <c r="I41" s="33"/>
      <c r="J41" s="33"/>
      <c r="K41" s="33"/>
      <c r="L41" s="33"/>
      <c r="M41" s="33"/>
      <c r="N41" s="30"/>
    </row>
    <row r="42" spans="1:14" x14ac:dyDescent="0.25">
      <c r="A42" s="12"/>
      <c r="B42" s="12"/>
      <c r="C42" s="29"/>
      <c r="D42" s="30"/>
      <c r="E42" s="12"/>
      <c r="F42" s="12"/>
      <c r="G42" s="8"/>
      <c r="H42" s="34" t="s">
        <v>30</v>
      </c>
      <c r="I42" s="33"/>
      <c r="J42" s="30"/>
      <c r="K42" s="2" t="s">
        <v>31</v>
      </c>
      <c r="L42" s="35" t="s">
        <v>32</v>
      </c>
      <c r="M42" s="33"/>
      <c r="N42" s="30"/>
    </row>
    <row r="43" spans="1:14" ht="12.75" x14ac:dyDescent="0.2">
      <c r="A43" s="12"/>
      <c r="B43" s="12"/>
      <c r="C43" s="29"/>
      <c r="D43" s="30"/>
      <c r="E43" s="12"/>
      <c r="F43" s="12"/>
      <c r="G43" s="8"/>
      <c r="H43" s="32" t="s">
        <v>25</v>
      </c>
      <c r="I43" s="33"/>
      <c r="J43" s="30"/>
      <c r="K43" s="15">
        <f>SUMIFS(Ресторан6!$F$10:$F$310,Ресторан6!$C$10:$C$310,"Ремонт и обслуживание Фудек",Ресторан6!$B$10:$B$310,"&gt;="&amp;Ресторан6!$H$40,Ресторан6!$B$10:$B$310,"&lt;="&amp;Ресторан6!$M$40)</f>
        <v>0</v>
      </c>
      <c r="L43" s="36" t="s">
        <v>33</v>
      </c>
      <c r="M43" s="37"/>
      <c r="N43" s="38"/>
    </row>
    <row r="44" spans="1:14" ht="12.75" x14ac:dyDescent="0.2">
      <c r="A44" s="12"/>
      <c r="B44" s="12"/>
      <c r="C44" s="29"/>
      <c r="D44" s="30"/>
      <c r="E44" s="12"/>
      <c r="F44" s="12"/>
      <c r="G44" s="8"/>
      <c r="H44" s="32" t="s">
        <v>28</v>
      </c>
      <c r="I44" s="33"/>
      <c r="J44" s="30"/>
      <c r="K44" s="15">
        <f>SUMIFS(Ресторан6!$F$10:$F$310,Ресторан6!$C$10:$C$310,"Ремонт и обслуживание Вистекс",Ресторан6!$B$10:$B$310,"&gt;="&amp;Ресторан6!$H$40,Ресторан6!$B$10:$B$310,"&lt;="&amp;Ресторан6!$M$40)</f>
        <v>0</v>
      </c>
      <c r="L44" s="39"/>
      <c r="M44" s="40"/>
      <c r="N44" s="41"/>
    </row>
    <row r="45" spans="1:14" ht="12.75" x14ac:dyDescent="0.2">
      <c r="A45" s="12"/>
      <c r="B45" s="12"/>
      <c r="C45" s="29"/>
      <c r="D45" s="30"/>
      <c r="E45" s="12"/>
      <c r="F45" s="12"/>
      <c r="G45" s="8"/>
      <c r="H45" s="32" t="s">
        <v>26</v>
      </c>
      <c r="I45" s="33"/>
      <c r="J45" s="30"/>
      <c r="K45" s="15">
        <f>SUMIFS(Ресторан6!$F$10:$F$310,Ресторан6!$C$10:$C$310,"Ремонт и обслуживание Унитех",Ресторан6!$B$10:$B$310,"&gt;="&amp;Ресторан6!$H$40,Ресторан6!$B$10:$B$310,"&lt;="&amp;Ресторан6!$M$40)</f>
        <v>0</v>
      </c>
      <c r="L45" s="39"/>
      <c r="M45" s="40"/>
      <c r="N45" s="41"/>
    </row>
    <row r="46" spans="1:14" ht="12.75" x14ac:dyDescent="0.2">
      <c r="A46" s="12"/>
      <c r="B46" s="12"/>
      <c r="C46" s="29"/>
      <c r="D46" s="30"/>
      <c r="E46" s="12"/>
      <c r="F46" s="12"/>
      <c r="G46" s="8"/>
      <c r="H46" s="32" t="s">
        <v>34</v>
      </c>
      <c r="I46" s="33"/>
      <c r="J46" s="30"/>
      <c r="K46" s="15">
        <f>SUMIFS(Ресторан6!$F$10:$F$310,Ресторан6!$C$10:$C$310,"Ремонт и обслуживание IT",Ресторан6!$B$10:$B$310,"&gt;="&amp;Ресторан6!$H$40,Ресторан6!$B$10:$B$310,"&lt;="&amp;Ресторан6!$M$40)</f>
        <v>0</v>
      </c>
      <c r="L46" s="39"/>
      <c r="M46" s="40"/>
      <c r="N46" s="41"/>
    </row>
    <row r="47" spans="1:14" ht="12.75" x14ac:dyDescent="0.2">
      <c r="A47" s="12"/>
      <c r="B47" s="12"/>
      <c r="C47" s="29"/>
      <c r="D47" s="30"/>
      <c r="E47" s="12"/>
      <c r="F47" s="12"/>
      <c r="G47" s="8"/>
      <c r="H47" s="32" t="s">
        <v>35</v>
      </c>
      <c r="I47" s="33"/>
      <c r="J47" s="30"/>
      <c r="K47" s="15">
        <f>SUMIFS(Ресторан6!$F$10:$F$310,Ресторан6!$C$10:$C$310,"Покупка МБП Фудек",Ресторан6!$B$10:$B$310,"&gt;="&amp;Ресторан6!$H$40,Ресторан6!$B$10:$B$310,"&lt;="&amp;Ресторан6!$M$40)</f>
        <v>0</v>
      </c>
      <c r="L47" s="39"/>
      <c r="M47" s="40"/>
      <c r="N47" s="41"/>
    </row>
    <row r="48" spans="1:14" ht="12.75" x14ac:dyDescent="0.2">
      <c r="A48" s="12"/>
      <c r="B48" s="12"/>
      <c r="C48" s="29"/>
      <c r="D48" s="30"/>
      <c r="E48" s="12"/>
      <c r="F48" s="12"/>
      <c r="G48" s="8"/>
      <c r="H48" s="32" t="s">
        <v>36</v>
      </c>
      <c r="I48" s="33"/>
      <c r="J48" s="30"/>
      <c r="K48" s="15">
        <f>SUMIFS(Ресторан6!$F$10:$F$310,Ресторан6!$C$10:$C$310,"Покупка МБП Вистекс",Ресторан6!$B$10:$B$310,"&gt;="&amp;Ресторан6!$H$40,Ресторан6!$B$10:$B$310,"&lt;="&amp;Ресторан6!$M$40)</f>
        <v>0</v>
      </c>
      <c r="L48" s="39"/>
      <c r="M48" s="40"/>
      <c r="N48" s="41"/>
    </row>
    <row r="49" spans="1:14" ht="12.75" x14ac:dyDescent="0.2">
      <c r="A49" s="12"/>
      <c r="B49" s="12"/>
      <c r="C49" s="29"/>
      <c r="D49" s="30"/>
      <c r="E49" s="12"/>
      <c r="F49" s="12"/>
      <c r="G49" s="8"/>
      <c r="H49" s="32" t="s">
        <v>37</v>
      </c>
      <c r="I49" s="33"/>
      <c r="J49" s="30"/>
      <c r="K49" s="15">
        <f>SUMIFS(Ресторан6!$F$10:$F$310,Ресторан6!$C$10:$C$310,"Покупка МБП Унитех",Ресторан6!$B$10:$B$310,"&gt;="&amp;Ресторан6!$H$40,Ресторан6!$B$10:$B$310,"&lt;="&amp;Ресторан6!$M$40)</f>
        <v>0</v>
      </c>
      <c r="L49" s="39"/>
      <c r="M49" s="40"/>
      <c r="N49" s="41"/>
    </row>
    <row r="50" spans="1:14" ht="12.75" x14ac:dyDescent="0.2">
      <c r="A50" s="12"/>
      <c r="B50" s="12"/>
      <c r="C50" s="29"/>
      <c r="D50" s="30"/>
      <c r="E50" s="12"/>
      <c r="F50" s="12"/>
      <c r="G50" s="8"/>
      <c r="H50" s="32" t="s">
        <v>38</v>
      </c>
      <c r="I50" s="33"/>
      <c r="J50" s="30"/>
      <c r="K50" s="15">
        <f>SUMIFS(Ресторан6!$F$10:$F$310,Ресторан6!$C$10:$C$310,"Покупка МБП Иное",Ресторан6!$B$10:$B$310,"&gt;="&amp;Ресторан6!$H$40,Ресторан6!$B$10:$B$310,"&lt;="&amp;Ресторан6!$M$40)</f>
        <v>0</v>
      </c>
      <c r="L50" s="39"/>
      <c r="M50" s="40"/>
      <c r="N50" s="41"/>
    </row>
    <row r="51" spans="1:14" ht="12.75" x14ac:dyDescent="0.2">
      <c r="A51" s="12"/>
      <c r="B51" s="12"/>
      <c r="C51" s="29"/>
      <c r="D51" s="30"/>
      <c r="E51" s="12"/>
      <c r="F51" s="12"/>
      <c r="G51" s="8"/>
      <c r="H51" s="32" t="s">
        <v>39</v>
      </c>
      <c r="I51" s="33"/>
      <c r="J51" s="30"/>
      <c r="K51" s="15">
        <f>SUMIFS(Ресторан6!$F$10:$F$310,Ресторан6!$C$10:$C$310,"Покупка Оборудования Фудек,Вистекс,Унитех,иное",Ресторан6!$B$10:$B$310,"&gt;="&amp;Ресторан6!$H$40,Ресторан6!$B$10:$B$310,"&lt;="&amp;Ресторан6!$M$40)</f>
        <v>0</v>
      </c>
      <c r="L51" s="39"/>
      <c r="M51" s="40"/>
      <c r="N51" s="41"/>
    </row>
    <row r="52" spans="1:14" ht="12.75" x14ac:dyDescent="0.2">
      <c r="A52" s="12"/>
      <c r="B52" s="12"/>
      <c r="C52" s="29"/>
      <c r="D52" s="30"/>
      <c r="E52" s="12"/>
      <c r="F52" s="12"/>
      <c r="G52" s="8"/>
      <c r="H52" s="32" t="s">
        <v>40</v>
      </c>
      <c r="I52" s="33"/>
      <c r="J52" s="30"/>
      <c r="K52" s="15">
        <f>SUMIFS(Ресторан6!$F$10:$F$310,Ресторан6!$C$10:$C$310,"Расходы наличными Метро,Касторама итд.",Ресторан6!$B$10:$B$310,"&gt;="&amp;Ресторан6!$H$40,Ресторан6!$B$10:$B$310,"&lt;="&amp;Ресторан6!$M$40)</f>
        <v>0</v>
      </c>
      <c r="L52" s="39"/>
      <c r="M52" s="40"/>
      <c r="N52" s="41"/>
    </row>
    <row r="53" spans="1:14" x14ac:dyDescent="0.25">
      <c r="A53" s="12"/>
      <c r="B53" s="12"/>
      <c r="C53" s="29"/>
      <c r="D53" s="30"/>
      <c r="E53" s="12"/>
      <c r="F53" s="12"/>
      <c r="G53" s="8"/>
      <c r="H53" s="34" t="s">
        <v>12</v>
      </c>
      <c r="I53" s="33"/>
      <c r="J53" s="30"/>
      <c r="K53" s="16">
        <f>SUM(K43:K52)</f>
        <v>0</v>
      </c>
      <c r="L53" s="42"/>
      <c r="M53" s="43"/>
      <c r="N53" s="44"/>
    </row>
    <row r="54" spans="1:14" ht="12.75" x14ac:dyDescent="0.2">
      <c r="A54" s="12"/>
      <c r="B54" s="12"/>
      <c r="C54" s="29"/>
      <c r="D54" s="30"/>
      <c r="E54" s="12"/>
      <c r="F54" s="12"/>
      <c r="G54" s="8"/>
    </row>
    <row r="55" spans="1:14" ht="12.75" x14ac:dyDescent="0.2">
      <c r="A55" s="12"/>
      <c r="B55" s="12"/>
      <c r="C55" s="29"/>
      <c r="D55" s="30"/>
      <c r="E55" s="12"/>
      <c r="F55" s="12"/>
      <c r="G55" s="8"/>
      <c r="H55" s="11">
        <v>43739</v>
      </c>
      <c r="I55" s="17">
        <v>43769</v>
      </c>
      <c r="J55" s="11">
        <v>43770</v>
      </c>
      <c r="K55" s="17">
        <v>43799</v>
      </c>
      <c r="L55" s="11">
        <v>43800</v>
      </c>
      <c r="M55" s="17">
        <v>43830</v>
      </c>
    </row>
    <row r="56" spans="1:14" x14ac:dyDescent="0.25">
      <c r="A56" s="12"/>
      <c r="B56" s="12"/>
      <c r="C56" s="29"/>
      <c r="D56" s="30"/>
      <c r="E56" s="12"/>
      <c r="F56" s="12"/>
      <c r="G56" s="8"/>
      <c r="H56" s="35" t="s">
        <v>43</v>
      </c>
      <c r="I56" s="33"/>
      <c r="J56" s="33"/>
      <c r="K56" s="33"/>
      <c r="L56" s="33"/>
      <c r="M56" s="33"/>
      <c r="N56" s="30"/>
    </row>
    <row r="57" spans="1:14" x14ac:dyDescent="0.25">
      <c r="A57" s="12"/>
      <c r="B57" s="12"/>
      <c r="C57" s="29"/>
      <c r="D57" s="30"/>
      <c r="E57" s="12"/>
      <c r="F57" s="12"/>
      <c r="G57" s="8"/>
      <c r="H57" s="34" t="s">
        <v>30</v>
      </c>
      <c r="I57" s="33"/>
      <c r="J57" s="30"/>
      <c r="K57" s="2" t="s">
        <v>31</v>
      </c>
      <c r="L57" s="35" t="s">
        <v>32</v>
      </c>
      <c r="M57" s="33"/>
      <c r="N57" s="30"/>
    </row>
    <row r="58" spans="1:14" ht="12.75" x14ac:dyDescent="0.2">
      <c r="A58" s="12"/>
      <c r="B58" s="12"/>
      <c r="C58" s="29"/>
      <c r="D58" s="30"/>
      <c r="E58" s="12"/>
      <c r="F58" s="12"/>
      <c r="G58" s="8"/>
      <c r="H58" s="32" t="s">
        <v>25</v>
      </c>
      <c r="I58" s="33"/>
      <c r="J58" s="30"/>
      <c r="K58" s="15">
        <f>SUMIFS(Ресторан6!$F$10:$F$310,Ресторан6!$C$10:$C$310,"Ремонт и обслуживание Фудек",Ресторан6!$B$10:$B$310,"&gt;="&amp;Ресторан6!$H$55,Ресторан6!$B$10:$B$310,"&lt;="&amp;Ресторан6!$M$55)</f>
        <v>0</v>
      </c>
      <c r="L58" s="36" t="s">
        <v>33</v>
      </c>
      <c r="M58" s="37"/>
      <c r="N58" s="38"/>
    </row>
    <row r="59" spans="1:14" ht="12.75" x14ac:dyDescent="0.2">
      <c r="A59" s="12"/>
      <c r="B59" s="12"/>
      <c r="C59" s="29"/>
      <c r="D59" s="30"/>
      <c r="E59" s="12"/>
      <c r="F59" s="12"/>
      <c r="G59" s="8"/>
      <c r="H59" s="32" t="s">
        <v>28</v>
      </c>
      <c r="I59" s="33"/>
      <c r="J59" s="30"/>
      <c r="K59" s="15">
        <f>SUMIFS(Ресторан6!$F$10:$F$310,Ресторан6!$C$10:$C$310,"Ремонт и обслуживание Вистекс",Ресторан6!$B$10:$B$310,"&gt;="&amp;Ресторан6!$H$55,Ресторан6!$B$10:$B$310,"&lt;="&amp;Ресторан6!$M$55)</f>
        <v>0</v>
      </c>
      <c r="L59" s="39"/>
      <c r="M59" s="40"/>
      <c r="N59" s="41"/>
    </row>
    <row r="60" spans="1:14" ht="12.75" x14ac:dyDescent="0.2">
      <c r="A60" s="12"/>
      <c r="B60" s="12"/>
      <c r="C60" s="29"/>
      <c r="D60" s="30"/>
      <c r="E60" s="12"/>
      <c r="F60" s="12"/>
      <c r="G60" s="8"/>
      <c r="H60" s="32" t="s">
        <v>26</v>
      </c>
      <c r="I60" s="33"/>
      <c r="J60" s="30"/>
      <c r="K60" s="15">
        <f>SUMIFS(Ресторан6!$F$10:$F$310,Ресторан6!$C$10:$C$310,"Ремонт и обслуживание Унитех",Ресторан6!$B$10:$B$310,"&gt;="&amp;Ресторан6!$H$55,Ресторан6!$B$10:$B$310,"&lt;="&amp;Ресторан6!$M$55)</f>
        <v>0</v>
      </c>
      <c r="L60" s="39"/>
      <c r="M60" s="40"/>
      <c r="N60" s="41"/>
    </row>
    <row r="61" spans="1:14" ht="12.75" x14ac:dyDescent="0.2">
      <c r="A61" s="12"/>
      <c r="B61" s="12"/>
      <c r="C61" s="29"/>
      <c r="D61" s="30"/>
      <c r="E61" s="12"/>
      <c r="F61" s="12"/>
      <c r="G61" s="8"/>
      <c r="H61" s="32" t="s">
        <v>34</v>
      </c>
      <c r="I61" s="33"/>
      <c r="J61" s="30"/>
      <c r="K61" s="15">
        <f>SUMIFS(Ресторан6!$F$10:$F$310,Ресторан6!$C$10:$C$310,"Ремонт и обслуживание IT",Ресторан6!$B$10:$B$310,"&gt;="&amp;Ресторан6!$H$55,Ресторан6!$B$10:$B$310,"&lt;="&amp;Ресторан6!$M$55)</f>
        <v>0</v>
      </c>
      <c r="L61" s="39"/>
      <c r="M61" s="40"/>
      <c r="N61" s="41"/>
    </row>
    <row r="62" spans="1:14" ht="12.75" x14ac:dyDescent="0.2">
      <c r="A62" s="12"/>
      <c r="B62" s="12"/>
      <c r="C62" s="29"/>
      <c r="D62" s="30"/>
      <c r="E62" s="12"/>
      <c r="F62" s="12"/>
      <c r="G62" s="8"/>
      <c r="H62" s="32" t="s">
        <v>35</v>
      </c>
      <c r="I62" s="33"/>
      <c r="J62" s="30"/>
      <c r="K62" s="15">
        <f>SUMIFS(Ресторан6!$F$10:$F$310,Ресторан6!$C$10:$C$310,"Покупка МБП Фудек",Ресторан6!$B$10:$B$310,"&gt;="&amp;Ресторан6!$H$55,Ресторан6!$B$10:$B$310,"&lt;="&amp;Ресторан6!$M$55)</f>
        <v>0</v>
      </c>
      <c r="L62" s="39"/>
      <c r="M62" s="40"/>
      <c r="N62" s="41"/>
    </row>
    <row r="63" spans="1:14" ht="12.75" x14ac:dyDescent="0.2">
      <c r="A63" s="12"/>
      <c r="B63" s="12"/>
      <c r="C63" s="29"/>
      <c r="D63" s="30"/>
      <c r="E63" s="12"/>
      <c r="F63" s="12"/>
      <c r="G63" s="8"/>
      <c r="H63" s="32" t="s">
        <v>36</v>
      </c>
      <c r="I63" s="33"/>
      <c r="J63" s="30"/>
      <c r="K63" s="15">
        <f>SUMIFS(Ресторан6!$F$10:$F$310,Ресторан6!$C$10:$C$310,"Покупка МБП Вистекс",Ресторан6!$B$10:$B$310,"&gt;="&amp;Ресторан6!$H$55,Ресторан6!$B$10:$B$310,"&lt;="&amp;Ресторан6!$M$55)</f>
        <v>0</v>
      </c>
      <c r="L63" s="39"/>
      <c r="M63" s="40"/>
      <c r="N63" s="41"/>
    </row>
    <row r="64" spans="1:14" ht="12.75" x14ac:dyDescent="0.2">
      <c r="A64" s="12"/>
      <c r="B64" s="12"/>
      <c r="C64" s="29"/>
      <c r="D64" s="30"/>
      <c r="E64" s="12"/>
      <c r="F64" s="12"/>
      <c r="G64" s="8"/>
      <c r="H64" s="32" t="s">
        <v>37</v>
      </c>
      <c r="I64" s="33"/>
      <c r="J64" s="30"/>
      <c r="K64" s="15">
        <f>SUMIFS(Ресторан6!$F$10:$F$310,Ресторан6!$C$10:$C$310,"Покупка МБП Унитех",Ресторан6!$B$10:$B$310,"&gt;="&amp;Ресторан6!$H$55,Ресторан6!$B$10:$B$310,"&lt;="&amp;Ресторан6!$M$55)</f>
        <v>0</v>
      </c>
      <c r="L64" s="39"/>
      <c r="M64" s="40"/>
      <c r="N64" s="41"/>
    </row>
    <row r="65" spans="1:14" ht="12.75" x14ac:dyDescent="0.2">
      <c r="A65" s="12"/>
      <c r="B65" s="12"/>
      <c r="C65" s="29"/>
      <c r="D65" s="30"/>
      <c r="E65" s="12"/>
      <c r="F65" s="12"/>
      <c r="G65" s="8"/>
      <c r="H65" s="32" t="s">
        <v>38</v>
      </c>
      <c r="I65" s="33"/>
      <c r="J65" s="30"/>
      <c r="K65" s="15">
        <f>SUMIFS(Ресторан6!$F$10:$F$310,Ресторан6!$C$10:$C$310,"Покупка МБП Иное",Ресторан6!$B$10:$B$310,"&gt;="&amp;Ресторан6!$H$55,Ресторан6!$B$10:$B$310,"&lt;="&amp;Ресторан6!$M$55)</f>
        <v>0</v>
      </c>
      <c r="L65" s="39"/>
      <c r="M65" s="40"/>
      <c r="N65" s="41"/>
    </row>
    <row r="66" spans="1:14" ht="12.75" x14ac:dyDescent="0.2">
      <c r="A66" s="12"/>
      <c r="B66" s="12"/>
      <c r="C66" s="29"/>
      <c r="D66" s="30"/>
      <c r="E66" s="12"/>
      <c r="F66" s="12"/>
      <c r="G66" s="8"/>
      <c r="H66" s="32" t="s">
        <v>39</v>
      </c>
      <c r="I66" s="33"/>
      <c r="J66" s="30"/>
      <c r="K66" s="15">
        <f>SUMIFS(Ресторан6!$F$10:$F$310,Ресторан6!$C$10:$C$310,"Покупка Оборудования Фудек,Вистекс,Унитех,иное",Ресторан6!$B$10:$B$310,"&gt;="&amp;Ресторан6!$H$55,Ресторан6!$B$10:$B$310,"&lt;="&amp;Ресторан6!$M$55)</f>
        <v>0</v>
      </c>
      <c r="L66" s="39"/>
      <c r="M66" s="40"/>
      <c r="N66" s="41"/>
    </row>
    <row r="67" spans="1:14" ht="12.75" x14ac:dyDescent="0.2">
      <c r="A67" s="12"/>
      <c r="B67" s="12"/>
      <c r="C67" s="29"/>
      <c r="D67" s="30"/>
      <c r="E67" s="12"/>
      <c r="F67" s="12"/>
      <c r="G67" s="8"/>
      <c r="H67" s="32" t="s">
        <v>40</v>
      </c>
      <c r="I67" s="33"/>
      <c r="J67" s="30"/>
      <c r="K67" s="15">
        <f>SUMIFS(Ресторан6!$F$10:$F$310,Ресторан6!$C$10:$C$310,"Расходы наличными Метро,Касторама итд.",Ресторан6!$B$10:$B$310,"&gt;="&amp;Ресторан6!$H$55,Ресторан6!$B$10:$B$310,"&lt;="&amp;Ресторан6!$M$55)</f>
        <v>0</v>
      </c>
      <c r="L67" s="39"/>
      <c r="M67" s="40"/>
      <c r="N67" s="41"/>
    </row>
    <row r="68" spans="1:14" x14ac:dyDescent="0.25">
      <c r="A68" s="12"/>
      <c r="B68" s="12"/>
      <c r="C68" s="29"/>
      <c r="D68" s="30"/>
      <c r="E68" s="12"/>
      <c r="F68" s="12"/>
      <c r="G68" s="8"/>
      <c r="H68" s="34" t="s">
        <v>12</v>
      </c>
      <c r="I68" s="33"/>
      <c r="J68" s="30"/>
      <c r="K68" s="16">
        <f>SUM(K58:K67)</f>
        <v>0</v>
      </c>
      <c r="L68" s="42"/>
      <c r="M68" s="43"/>
      <c r="N68" s="44"/>
    </row>
    <row r="69" spans="1:14" ht="12.75" x14ac:dyDescent="0.2">
      <c r="A69" s="12"/>
      <c r="B69" s="12"/>
      <c r="C69" s="29"/>
      <c r="D69" s="30"/>
      <c r="E69" s="12"/>
      <c r="F69" s="12"/>
      <c r="G69" s="8"/>
    </row>
    <row r="70" spans="1:14" ht="12.75" x14ac:dyDescent="0.2">
      <c r="A70" s="12"/>
      <c r="B70" s="12"/>
      <c r="C70" s="29"/>
      <c r="D70" s="30"/>
      <c r="E70" s="12"/>
      <c r="F70" s="12"/>
      <c r="G70" s="8"/>
      <c r="H70" s="11">
        <v>43466</v>
      </c>
      <c r="M70" s="17">
        <v>43830</v>
      </c>
    </row>
    <row r="71" spans="1:14" x14ac:dyDescent="0.25">
      <c r="A71" s="12"/>
      <c r="B71" s="12"/>
      <c r="C71" s="29"/>
      <c r="D71" s="30"/>
      <c r="E71" s="12"/>
      <c r="F71" s="12"/>
      <c r="G71" s="8"/>
      <c r="H71" s="35" t="s">
        <v>12</v>
      </c>
      <c r="I71" s="33"/>
      <c r="J71" s="33"/>
      <c r="K71" s="33"/>
      <c r="L71" s="33"/>
      <c r="M71" s="33"/>
      <c r="N71" s="30"/>
    </row>
    <row r="72" spans="1:14" x14ac:dyDescent="0.25">
      <c r="A72" s="12"/>
      <c r="B72" s="12"/>
      <c r="C72" s="29"/>
      <c r="D72" s="30"/>
      <c r="E72" s="12"/>
      <c r="F72" s="12"/>
      <c r="G72" s="8"/>
      <c r="H72" s="34" t="s">
        <v>30</v>
      </c>
      <c r="I72" s="33"/>
      <c r="J72" s="30"/>
      <c r="K72" s="2" t="s">
        <v>31</v>
      </c>
      <c r="L72" s="45" t="s">
        <v>32</v>
      </c>
      <c r="M72" s="37"/>
      <c r="N72" s="38"/>
    </row>
    <row r="73" spans="1:14" ht="12.75" x14ac:dyDescent="0.2">
      <c r="A73" s="12"/>
      <c r="B73" s="12"/>
      <c r="C73" s="29"/>
      <c r="D73" s="30"/>
      <c r="E73" s="12"/>
      <c r="F73" s="12"/>
      <c r="G73" s="8"/>
      <c r="H73" s="32" t="s">
        <v>25</v>
      </c>
      <c r="I73" s="33"/>
      <c r="J73" s="30"/>
      <c r="K73" s="18">
        <f>SUMIFS(Ресторан6!$F$10:$F$310,Ресторан6!$C$10:$C$310,"Ремонт и обслуживание Фудек",Ресторан6!$B$10:$B$310,"&gt;="&amp;Ресторан6!$H$70,Ресторан6!$B$10:$B$310,"&lt;="&amp;Ресторан6!$M$70)</f>
        <v>50</v>
      </c>
      <c r="L73" s="36" t="s">
        <v>33</v>
      </c>
      <c r="M73" s="37"/>
      <c r="N73" s="38"/>
    </row>
    <row r="74" spans="1:14" ht="12.75" x14ac:dyDescent="0.2">
      <c r="A74" s="12"/>
      <c r="B74" s="12"/>
      <c r="C74" s="29"/>
      <c r="D74" s="30"/>
      <c r="E74" s="12"/>
      <c r="F74" s="12"/>
      <c r="G74" s="8"/>
      <c r="H74" s="32" t="s">
        <v>28</v>
      </c>
      <c r="I74" s="33"/>
      <c r="J74" s="30"/>
      <c r="K74" s="18">
        <f>SUMIFS(Ресторан6!$F$10:$F$310,Ресторан6!$C$10:$C$310,"Ремонт и обслуживание Вистекс",Ресторан6!$B$10:$B$310,"&gt;="&amp;Ресторан6!$H$70,Ресторан6!$B$10:$B$310,"&lt;="&amp;Ресторан6!$M$70)</f>
        <v>0</v>
      </c>
      <c r="L74" s="39"/>
      <c r="M74" s="40"/>
      <c r="N74" s="41"/>
    </row>
    <row r="75" spans="1:14" ht="12.75" x14ac:dyDescent="0.2">
      <c r="A75" s="12"/>
      <c r="B75" s="12"/>
      <c r="C75" s="29"/>
      <c r="D75" s="30"/>
      <c r="E75" s="12"/>
      <c r="F75" s="12"/>
      <c r="G75" s="8"/>
      <c r="H75" s="32" t="s">
        <v>26</v>
      </c>
      <c r="I75" s="33"/>
      <c r="J75" s="30"/>
      <c r="K75" s="18">
        <f>SUMIFS(Ресторан6!$F$10:$F$310,Ресторан6!$C$10:$C$310,"Ремонт и обслуживание Унитех",Ресторан6!$B$10:$B$310,"&gt;="&amp;Ресторан6!$H$70,Ресторан6!$B$10:$B$310,"&lt;="&amp;Ресторан6!$M$70)</f>
        <v>300</v>
      </c>
      <c r="L75" s="39"/>
      <c r="M75" s="40"/>
      <c r="N75" s="41"/>
    </row>
    <row r="76" spans="1:14" ht="12.75" x14ac:dyDescent="0.2">
      <c r="A76" s="12"/>
      <c r="B76" s="12"/>
      <c r="C76" s="29"/>
      <c r="D76" s="30"/>
      <c r="E76" s="12"/>
      <c r="F76" s="12"/>
      <c r="G76" s="8"/>
      <c r="H76" s="32" t="s">
        <v>34</v>
      </c>
      <c r="I76" s="33"/>
      <c r="J76" s="30"/>
      <c r="K76" s="18">
        <f>SUMIFS(Ресторан6!$F$10:$F$310,Ресторан6!$C$10:$C$310,"Ремонт и обслуживание IT",Ресторан6!$B$10:$B$310,"&gt;="&amp;Ресторан6!$H$70,Ресторан6!$B$10:$B$310,"&lt;="&amp;Ресторан6!$M$70)</f>
        <v>0</v>
      </c>
      <c r="L76" s="39"/>
      <c r="M76" s="40"/>
      <c r="N76" s="41"/>
    </row>
    <row r="77" spans="1:14" ht="12.75" x14ac:dyDescent="0.2">
      <c r="A77" s="12"/>
      <c r="B77" s="12"/>
      <c r="C77" s="29"/>
      <c r="D77" s="30"/>
      <c r="E77" s="12"/>
      <c r="F77" s="12"/>
      <c r="G77" s="8"/>
      <c r="H77" s="32" t="s">
        <v>35</v>
      </c>
      <c r="I77" s="33"/>
      <c r="J77" s="30"/>
      <c r="K77" s="18">
        <f>SUMIFS(Ресторан6!$F$10:$F$310,Ресторан6!$C$10:$C$310,"Покупка МБП Фудек",Ресторан6!$B$10:$B$310,"&gt;="&amp;Ресторан6!$H$70,Ресторан6!$B$10:$B$310,"&lt;="&amp;Ресторан6!$M$70)</f>
        <v>0</v>
      </c>
      <c r="L77" s="39"/>
      <c r="M77" s="40"/>
      <c r="N77" s="41"/>
    </row>
    <row r="78" spans="1:14" ht="12.75" x14ac:dyDescent="0.2">
      <c r="A78" s="12"/>
      <c r="B78" s="12"/>
      <c r="C78" s="29"/>
      <c r="D78" s="30"/>
      <c r="E78" s="12"/>
      <c r="F78" s="12"/>
      <c r="G78" s="8"/>
      <c r="H78" s="32" t="s">
        <v>36</v>
      </c>
      <c r="I78" s="33"/>
      <c r="J78" s="30"/>
      <c r="K78" s="18">
        <f>SUMIFS(Ресторан6!$F$10:$F$310,Ресторан6!$C$10:$C$310,"Покупка МБП Вистекс",Ресторан6!$B$10:$B$310,"&gt;="&amp;Ресторан6!$H$70,Ресторан6!$B$10:$B$310,"&lt;="&amp;Ресторан6!$M$70)</f>
        <v>0</v>
      </c>
      <c r="L78" s="39"/>
      <c r="M78" s="40"/>
      <c r="N78" s="41"/>
    </row>
    <row r="79" spans="1:14" ht="12.75" x14ac:dyDescent="0.2">
      <c r="A79" s="12"/>
      <c r="B79" s="12"/>
      <c r="C79" s="29"/>
      <c r="D79" s="30"/>
      <c r="E79" s="12"/>
      <c r="F79" s="12"/>
      <c r="G79" s="8"/>
      <c r="H79" s="32" t="s">
        <v>37</v>
      </c>
      <c r="I79" s="33"/>
      <c r="J79" s="30"/>
      <c r="K79" s="18">
        <f>SUMIFS(Ресторан6!$F$10:$F$310,Ресторан6!$C$10:$C$310,"Покупка МБП Унитех",Ресторан6!$B$10:$B$310,"&gt;="&amp;Ресторан6!$H$70,Ресторан6!$B$10:$B$310,"&lt;="&amp;Ресторан6!$M$70)</f>
        <v>0</v>
      </c>
      <c r="L79" s="39"/>
      <c r="M79" s="40"/>
      <c r="N79" s="41"/>
    </row>
    <row r="80" spans="1:14" ht="12.75" x14ac:dyDescent="0.2">
      <c r="A80" s="12"/>
      <c r="B80" s="12"/>
      <c r="C80" s="29"/>
      <c r="D80" s="30"/>
      <c r="E80" s="12"/>
      <c r="F80" s="12"/>
      <c r="G80" s="8"/>
      <c r="H80" s="32" t="s">
        <v>38</v>
      </c>
      <c r="I80" s="33"/>
      <c r="J80" s="30"/>
      <c r="K80" s="18">
        <f>SUMIFS(Ресторан6!$F$10:$F$310,Ресторан6!$C$10:$C$310,"Покупка МБП Иное",Ресторан6!$B$10:$B$310,"&gt;="&amp;Ресторан6!$H$70,Ресторан6!$B$10:$B$310,"&lt;="&amp;Ресторан6!$M$70)</f>
        <v>0</v>
      </c>
      <c r="L80" s="39"/>
      <c r="M80" s="40"/>
      <c r="N80" s="41"/>
    </row>
    <row r="81" spans="1:14" ht="12.75" x14ac:dyDescent="0.2">
      <c r="A81" s="12"/>
      <c r="B81" s="12"/>
      <c r="C81" s="29"/>
      <c r="D81" s="30"/>
      <c r="E81" s="12"/>
      <c r="F81" s="12"/>
      <c r="G81" s="8"/>
      <c r="H81" s="32" t="s">
        <v>39</v>
      </c>
      <c r="I81" s="33"/>
      <c r="J81" s="30"/>
      <c r="K81" s="18">
        <f>SUMIFS(Ресторан6!$F$10:$F$310,Ресторан6!$C$10:$C$310,"Покупка Оборудования Фудек,Вистекс,Унитех,иное",Ресторан6!$B$10:$B$310,"&gt;="&amp;Ресторан6!$H$70,Ресторан6!$B$10:$B$310,"&lt;="&amp;Ресторан6!$M$70)</f>
        <v>0</v>
      </c>
      <c r="L81" s="39"/>
      <c r="M81" s="40"/>
      <c r="N81" s="41"/>
    </row>
    <row r="82" spans="1:14" ht="12.75" x14ac:dyDescent="0.2">
      <c r="A82" s="12"/>
      <c r="B82" s="12"/>
      <c r="C82" s="29"/>
      <c r="D82" s="30"/>
      <c r="E82" s="12"/>
      <c r="F82" s="12"/>
      <c r="G82" s="8"/>
      <c r="H82" s="32" t="s">
        <v>40</v>
      </c>
      <c r="I82" s="33"/>
      <c r="J82" s="30"/>
      <c r="K82" s="18">
        <f>SUMIFS(Ресторан6!$F$10:$F$310,Ресторан6!$C$10:$C$310,"Расходы наличными Метро,Касторама итд.",Ресторан6!$B$10:$B$310,"&gt;="&amp;Ресторан6!$H$70,Ресторан6!$B$10:$B$310,"&lt;="&amp;Ресторан6!$M$70)</f>
        <v>0</v>
      </c>
      <c r="L82" s="39"/>
      <c r="M82" s="40"/>
      <c r="N82" s="41"/>
    </row>
    <row r="83" spans="1:14" x14ac:dyDescent="0.25">
      <c r="A83" s="12"/>
      <c r="B83" s="12"/>
      <c r="C83" s="29"/>
      <c r="D83" s="30"/>
      <c r="E83" s="12"/>
      <c r="F83" s="12"/>
      <c r="G83" s="8"/>
      <c r="H83" s="34" t="s">
        <v>12</v>
      </c>
      <c r="I83" s="33"/>
      <c r="J83" s="30"/>
      <c r="K83" s="19">
        <f>SUM(K73:K82)</f>
        <v>350</v>
      </c>
      <c r="L83" s="42"/>
      <c r="M83" s="43"/>
      <c r="N83" s="44"/>
    </row>
    <row r="84" spans="1:14" ht="12.75" x14ac:dyDescent="0.2">
      <c r="A84" s="12"/>
      <c r="B84" s="12"/>
      <c r="C84" s="29"/>
      <c r="D84" s="30"/>
      <c r="E84" s="12"/>
      <c r="F84" s="12"/>
      <c r="G84" s="8"/>
    </row>
    <row r="85" spans="1:14" ht="12.75" x14ac:dyDescent="0.2">
      <c r="A85" s="12"/>
      <c r="B85" s="12"/>
      <c r="C85" s="29"/>
      <c r="D85" s="30"/>
      <c r="E85" s="12"/>
      <c r="F85" s="12"/>
      <c r="G85" s="8"/>
    </row>
    <row r="86" spans="1:14" ht="12.75" x14ac:dyDescent="0.2">
      <c r="A86" s="12"/>
      <c r="B86" s="12"/>
      <c r="C86" s="29"/>
      <c r="D86" s="30"/>
      <c r="E86" s="12"/>
      <c r="F86" s="12"/>
      <c r="G86" s="8"/>
    </row>
    <row r="87" spans="1:14" ht="12.75" x14ac:dyDescent="0.2">
      <c r="A87" s="12"/>
      <c r="B87" s="12"/>
      <c r="C87" s="29"/>
      <c r="D87" s="30"/>
      <c r="E87" s="12"/>
      <c r="F87" s="12"/>
      <c r="G87" s="8"/>
    </row>
    <row r="88" spans="1:14" ht="12.75" x14ac:dyDescent="0.2">
      <c r="A88" s="12"/>
      <c r="B88" s="12"/>
      <c r="C88" s="29"/>
      <c r="D88" s="30"/>
      <c r="E88" s="12"/>
      <c r="F88" s="12"/>
      <c r="G88" s="8"/>
    </row>
    <row r="89" spans="1:14" ht="12.75" x14ac:dyDescent="0.2">
      <c r="A89" s="12"/>
      <c r="B89" s="12"/>
      <c r="C89" s="29"/>
      <c r="D89" s="30"/>
      <c r="E89" s="12"/>
      <c r="F89" s="12"/>
      <c r="G89" s="8"/>
    </row>
    <row r="90" spans="1:14" ht="12.75" x14ac:dyDescent="0.2">
      <c r="A90" s="12"/>
      <c r="B90" s="12"/>
      <c r="C90" s="29"/>
      <c r="D90" s="30"/>
      <c r="E90" s="12"/>
      <c r="F90" s="12"/>
      <c r="G90" s="8"/>
    </row>
    <row r="91" spans="1:14" ht="12.75" x14ac:dyDescent="0.2">
      <c r="A91" s="12"/>
      <c r="B91" s="12"/>
      <c r="C91" s="29"/>
      <c r="D91" s="30"/>
      <c r="E91" s="12"/>
      <c r="F91" s="12"/>
      <c r="G91" s="8"/>
    </row>
    <row r="92" spans="1:14" ht="12.75" x14ac:dyDescent="0.2">
      <c r="A92" s="12"/>
      <c r="B92" s="12"/>
      <c r="C92" s="29"/>
      <c r="D92" s="30"/>
      <c r="E92" s="12"/>
      <c r="F92" s="12"/>
      <c r="G92" s="8"/>
    </row>
    <row r="93" spans="1:14" ht="12.75" x14ac:dyDescent="0.2">
      <c r="A93" s="12"/>
      <c r="B93" s="12"/>
      <c r="C93" s="29"/>
      <c r="D93" s="30"/>
      <c r="E93" s="12"/>
      <c r="F93" s="12"/>
      <c r="G93" s="8"/>
    </row>
    <row r="94" spans="1:14" ht="12.75" x14ac:dyDescent="0.2">
      <c r="A94" s="12"/>
      <c r="B94" s="12"/>
      <c r="C94" s="29"/>
      <c r="D94" s="30"/>
      <c r="E94" s="12"/>
      <c r="F94" s="12"/>
      <c r="G94" s="8"/>
    </row>
    <row r="95" spans="1:14" ht="12.75" x14ac:dyDescent="0.2">
      <c r="A95" s="12"/>
      <c r="B95" s="12"/>
      <c r="C95" s="29"/>
      <c r="D95" s="30"/>
      <c r="E95" s="12"/>
      <c r="F95" s="12"/>
      <c r="G95" s="8"/>
    </row>
    <row r="96" spans="1:14" ht="12.75" x14ac:dyDescent="0.2">
      <c r="A96" s="12"/>
      <c r="B96" s="12"/>
      <c r="C96" s="29"/>
      <c r="D96" s="30"/>
      <c r="E96" s="12"/>
      <c r="F96" s="12"/>
      <c r="G96" s="8"/>
    </row>
    <row r="97" spans="1:7" ht="12.75" x14ac:dyDescent="0.2">
      <c r="A97" s="12"/>
      <c r="B97" s="12"/>
      <c r="C97" s="29"/>
      <c r="D97" s="30"/>
      <c r="E97" s="12"/>
      <c r="F97" s="12"/>
      <c r="G97" s="8"/>
    </row>
    <row r="98" spans="1:7" ht="12.75" x14ac:dyDescent="0.2">
      <c r="A98" s="12"/>
      <c r="B98" s="12"/>
      <c r="C98" s="29"/>
      <c r="D98" s="30"/>
      <c r="E98" s="12"/>
      <c r="F98" s="12"/>
      <c r="G98" s="8"/>
    </row>
    <row r="99" spans="1:7" ht="12.75" x14ac:dyDescent="0.2">
      <c r="A99" s="12"/>
      <c r="B99" s="12"/>
      <c r="C99" s="29"/>
      <c r="D99" s="30"/>
      <c r="E99" s="12"/>
      <c r="F99" s="12"/>
      <c r="G99" s="8"/>
    </row>
    <row r="100" spans="1:7" ht="12.75" x14ac:dyDescent="0.2">
      <c r="A100" s="12"/>
      <c r="B100" s="12"/>
      <c r="C100" s="29"/>
      <c r="D100" s="30"/>
      <c r="E100" s="12"/>
      <c r="F100" s="12"/>
      <c r="G100" s="8"/>
    </row>
    <row r="101" spans="1:7" ht="12.75" x14ac:dyDescent="0.2">
      <c r="A101" s="12"/>
      <c r="B101" s="12"/>
      <c r="C101" s="29"/>
      <c r="D101" s="30"/>
      <c r="E101" s="12"/>
      <c r="F101" s="12"/>
      <c r="G101" s="8"/>
    </row>
    <row r="102" spans="1:7" ht="12.75" x14ac:dyDescent="0.2">
      <c r="A102" s="12"/>
      <c r="B102" s="12"/>
      <c r="C102" s="29"/>
      <c r="D102" s="30"/>
      <c r="E102" s="12"/>
      <c r="F102" s="12"/>
      <c r="G102" s="8"/>
    </row>
    <row r="103" spans="1:7" ht="12.75" x14ac:dyDescent="0.2">
      <c r="A103" s="12"/>
      <c r="B103" s="12"/>
      <c r="C103" s="29"/>
      <c r="D103" s="30"/>
      <c r="E103" s="12"/>
      <c r="F103" s="12"/>
      <c r="G103" s="8"/>
    </row>
    <row r="104" spans="1:7" ht="12.75" x14ac:dyDescent="0.2">
      <c r="A104" s="12"/>
      <c r="B104" s="12"/>
      <c r="C104" s="29"/>
      <c r="D104" s="30"/>
      <c r="E104" s="12"/>
      <c r="F104" s="12"/>
      <c r="G104" s="8"/>
    </row>
    <row r="105" spans="1:7" ht="12.75" x14ac:dyDescent="0.2">
      <c r="A105" s="12"/>
      <c r="B105" s="12"/>
      <c r="C105" s="29"/>
      <c r="D105" s="30"/>
      <c r="E105" s="12"/>
      <c r="F105" s="12"/>
      <c r="G105" s="8"/>
    </row>
    <row r="106" spans="1:7" ht="12.75" x14ac:dyDescent="0.2">
      <c r="A106" s="12"/>
      <c r="B106" s="12"/>
      <c r="C106" s="29"/>
      <c r="D106" s="30"/>
      <c r="E106" s="12"/>
      <c r="F106" s="12"/>
      <c r="G106" s="8"/>
    </row>
    <row r="107" spans="1:7" ht="12.75" x14ac:dyDescent="0.2">
      <c r="A107" s="12"/>
      <c r="B107" s="12"/>
      <c r="C107" s="29"/>
      <c r="D107" s="30"/>
      <c r="E107" s="12"/>
      <c r="F107" s="12"/>
      <c r="G107" s="8"/>
    </row>
    <row r="108" spans="1:7" ht="12.75" x14ac:dyDescent="0.2">
      <c r="A108" s="12"/>
      <c r="B108" s="12"/>
      <c r="C108" s="29"/>
      <c r="D108" s="30"/>
      <c r="E108" s="12"/>
      <c r="F108" s="12"/>
      <c r="G108" s="8"/>
    </row>
    <row r="109" spans="1:7" ht="12.75" x14ac:dyDescent="0.2">
      <c r="A109" s="12"/>
      <c r="B109" s="12"/>
      <c r="C109" s="29"/>
      <c r="D109" s="30"/>
      <c r="E109" s="12"/>
      <c r="F109" s="12"/>
      <c r="G109" s="8"/>
    </row>
    <row r="110" spans="1:7" ht="12.75" x14ac:dyDescent="0.2">
      <c r="A110" s="12"/>
      <c r="B110" s="12"/>
      <c r="C110" s="29"/>
      <c r="D110" s="30"/>
      <c r="E110" s="12"/>
      <c r="F110" s="12"/>
      <c r="G110" s="8"/>
    </row>
    <row r="111" spans="1:7" ht="12.75" x14ac:dyDescent="0.2">
      <c r="A111" s="12"/>
      <c r="B111" s="12"/>
      <c r="C111" s="29"/>
      <c r="D111" s="30"/>
      <c r="E111" s="12"/>
      <c r="F111" s="12"/>
      <c r="G111" s="8"/>
    </row>
    <row r="112" spans="1:7" ht="12.75" x14ac:dyDescent="0.2">
      <c r="A112" s="12"/>
      <c r="B112" s="12"/>
      <c r="C112" s="29"/>
      <c r="D112" s="30"/>
      <c r="E112" s="12"/>
      <c r="F112" s="12"/>
      <c r="G112" s="8"/>
    </row>
    <row r="113" spans="1:7" ht="12.75" x14ac:dyDescent="0.2">
      <c r="A113" s="12"/>
      <c r="B113" s="12"/>
      <c r="C113" s="29"/>
      <c r="D113" s="30"/>
      <c r="E113" s="12"/>
      <c r="F113" s="12"/>
      <c r="G113" s="8"/>
    </row>
    <row r="114" spans="1:7" ht="12.75" x14ac:dyDescent="0.2">
      <c r="A114" s="12"/>
      <c r="B114" s="12"/>
      <c r="C114" s="29"/>
      <c r="D114" s="30"/>
      <c r="E114" s="12"/>
      <c r="F114" s="12"/>
      <c r="G114" s="8"/>
    </row>
    <row r="115" spans="1:7" ht="12.75" x14ac:dyDescent="0.2">
      <c r="A115" s="12"/>
      <c r="B115" s="12"/>
      <c r="C115" s="29"/>
      <c r="D115" s="30"/>
      <c r="E115" s="12"/>
      <c r="F115" s="12"/>
      <c r="G115" s="8"/>
    </row>
    <row r="116" spans="1:7" ht="12.75" x14ac:dyDescent="0.2">
      <c r="A116" s="12"/>
      <c r="B116" s="12"/>
      <c r="C116" s="29"/>
      <c r="D116" s="30"/>
      <c r="E116" s="12"/>
      <c r="F116" s="12"/>
      <c r="G116" s="8"/>
    </row>
    <row r="117" spans="1:7" ht="12.75" x14ac:dyDescent="0.2">
      <c r="A117" s="12"/>
      <c r="B117" s="12"/>
      <c r="C117" s="29"/>
      <c r="D117" s="30"/>
      <c r="E117" s="12"/>
      <c r="F117" s="12"/>
      <c r="G117" s="8"/>
    </row>
    <row r="118" spans="1:7" ht="12.75" x14ac:dyDescent="0.2">
      <c r="A118" s="12"/>
      <c r="B118" s="12"/>
      <c r="C118" s="29"/>
      <c r="D118" s="30"/>
      <c r="E118" s="12"/>
      <c r="F118" s="12"/>
      <c r="G118" s="8"/>
    </row>
    <row r="119" spans="1:7" ht="12.75" x14ac:dyDescent="0.2">
      <c r="A119" s="12"/>
      <c r="B119" s="12"/>
      <c r="C119" s="29"/>
      <c r="D119" s="30"/>
      <c r="E119" s="12"/>
      <c r="F119" s="12"/>
      <c r="G119" s="8"/>
    </row>
    <row r="120" spans="1:7" ht="12.75" x14ac:dyDescent="0.2">
      <c r="A120" s="12"/>
      <c r="B120" s="12"/>
      <c r="C120" s="29"/>
      <c r="D120" s="30"/>
      <c r="E120" s="12"/>
      <c r="F120" s="12"/>
      <c r="G120" s="8"/>
    </row>
    <row r="121" spans="1:7" ht="12.75" x14ac:dyDescent="0.2">
      <c r="A121" s="12"/>
      <c r="B121" s="12"/>
      <c r="C121" s="29"/>
      <c r="D121" s="30"/>
      <c r="E121" s="12"/>
      <c r="F121" s="12"/>
      <c r="G121" s="8"/>
    </row>
    <row r="122" spans="1:7" ht="12.75" x14ac:dyDescent="0.2">
      <c r="A122" s="12"/>
      <c r="B122" s="12"/>
      <c r="C122" s="29"/>
      <c r="D122" s="30"/>
      <c r="E122" s="12"/>
      <c r="F122" s="12"/>
      <c r="G122" s="8"/>
    </row>
    <row r="123" spans="1:7" ht="12.75" x14ac:dyDescent="0.2">
      <c r="A123" s="12"/>
      <c r="B123" s="12"/>
      <c r="C123" s="29"/>
      <c r="D123" s="30"/>
      <c r="E123" s="12"/>
      <c r="F123" s="12"/>
      <c r="G123" s="8"/>
    </row>
    <row r="124" spans="1:7" ht="12.75" x14ac:dyDescent="0.2">
      <c r="A124" s="12"/>
      <c r="B124" s="12"/>
      <c r="C124" s="29"/>
      <c r="D124" s="30"/>
      <c r="E124" s="12"/>
      <c r="F124" s="12"/>
      <c r="G124" s="8"/>
    </row>
    <row r="125" spans="1:7" ht="12.75" x14ac:dyDescent="0.2">
      <c r="A125" s="12"/>
      <c r="B125" s="12"/>
      <c r="C125" s="29"/>
      <c r="D125" s="30"/>
      <c r="E125" s="12"/>
      <c r="F125" s="12"/>
      <c r="G125" s="8"/>
    </row>
    <row r="126" spans="1:7" ht="12.75" x14ac:dyDescent="0.2">
      <c r="A126" s="12"/>
      <c r="B126" s="12"/>
      <c r="C126" s="29"/>
      <c r="D126" s="30"/>
      <c r="E126" s="12"/>
      <c r="F126" s="12"/>
      <c r="G126" s="8"/>
    </row>
    <row r="127" spans="1:7" ht="12.75" x14ac:dyDescent="0.2">
      <c r="A127" s="12"/>
      <c r="B127" s="12"/>
      <c r="C127" s="29"/>
      <c r="D127" s="30"/>
      <c r="E127" s="12"/>
      <c r="F127" s="12"/>
      <c r="G127" s="8"/>
    </row>
    <row r="128" spans="1:7" ht="12.75" x14ac:dyDescent="0.2">
      <c r="A128" s="12"/>
      <c r="B128" s="12"/>
      <c r="C128" s="29"/>
      <c r="D128" s="30"/>
      <c r="E128" s="12"/>
      <c r="F128" s="12"/>
      <c r="G128" s="8"/>
    </row>
    <row r="129" spans="1:7" ht="12.75" x14ac:dyDescent="0.2">
      <c r="A129" s="12"/>
      <c r="B129" s="12"/>
      <c r="C129" s="29"/>
      <c r="D129" s="30"/>
      <c r="E129" s="12"/>
      <c r="F129" s="12"/>
      <c r="G129" s="8"/>
    </row>
    <row r="130" spans="1:7" ht="12.75" x14ac:dyDescent="0.2">
      <c r="A130" s="12"/>
      <c r="B130" s="12"/>
      <c r="C130" s="29"/>
      <c r="D130" s="30"/>
      <c r="E130" s="12"/>
      <c r="F130" s="12"/>
      <c r="G130" s="8"/>
    </row>
    <row r="131" spans="1:7" ht="12.75" x14ac:dyDescent="0.2">
      <c r="A131" s="12"/>
      <c r="B131" s="12"/>
      <c r="C131" s="29"/>
      <c r="D131" s="30"/>
      <c r="E131" s="12"/>
      <c r="F131" s="12"/>
      <c r="G131" s="8"/>
    </row>
    <row r="132" spans="1:7" ht="12.75" x14ac:dyDescent="0.2">
      <c r="A132" s="12"/>
      <c r="B132" s="12"/>
      <c r="C132" s="29"/>
      <c r="D132" s="30"/>
      <c r="E132" s="12"/>
      <c r="F132" s="12"/>
      <c r="G132" s="8"/>
    </row>
    <row r="133" spans="1:7" ht="12.75" x14ac:dyDescent="0.2">
      <c r="A133" s="12"/>
      <c r="B133" s="12"/>
      <c r="C133" s="29"/>
      <c r="D133" s="30"/>
      <c r="E133" s="12"/>
      <c r="F133" s="12"/>
      <c r="G133" s="8"/>
    </row>
    <row r="134" spans="1:7" ht="12.75" x14ac:dyDescent="0.2">
      <c r="A134" s="12"/>
      <c r="B134" s="12"/>
      <c r="C134" s="29"/>
      <c r="D134" s="30"/>
      <c r="E134" s="12"/>
      <c r="F134" s="12"/>
      <c r="G134" s="8"/>
    </row>
    <row r="135" spans="1:7" ht="12.75" x14ac:dyDescent="0.2">
      <c r="A135" s="12"/>
      <c r="B135" s="12"/>
      <c r="C135" s="29"/>
      <c r="D135" s="30"/>
      <c r="E135" s="12"/>
      <c r="F135" s="12"/>
      <c r="G135" s="8"/>
    </row>
    <row r="136" spans="1:7" ht="12.75" x14ac:dyDescent="0.2">
      <c r="A136" s="12"/>
      <c r="B136" s="12"/>
      <c r="C136" s="29"/>
      <c r="D136" s="30"/>
      <c r="E136" s="12"/>
      <c r="F136" s="12"/>
      <c r="G136" s="8"/>
    </row>
    <row r="137" spans="1:7" ht="12.75" x14ac:dyDescent="0.2">
      <c r="A137" s="12"/>
      <c r="B137" s="12"/>
      <c r="C137" s="29"/>
      <c r="D137" s="30"/>
      <c r="E137" s="12"/>
      <c r="F137" s="12"/>
      <c r="G137" s="8"/>
    </row>
    <row r="138" spans="1:7" ht="12.75" x14ac:dyDescent="0.2">
      <c r="A138" s="12"/>
      <c r="B138" s="12"/>
      <c r="C138" s="29"/>
      <c r="D138" s="30"/>
      <c r="E138" s="12"/>
      <c r="F138" s="12"/>
      <c r="G138" s="8"/>
    </row>
    <row r="139" spans="1:7" ht="12.75" x14ac:dyDescent="0.2">
      <c r="A139" s="12"/>
      <c r="B139" s="12"/>
      <c r="C139" s="29"/>
      <c r="D139" s="30"/>
      <c r="E139" s="12"/>
      <c r="F139" s="12"/>
      <c r="G139" s="8"/>
    </row>
    <row r="140" spans="1:7" ht="12.75" x14ac:dyDescent="0.2">
      <c r="A140" s="12"/>
      <c r="B140" s="12"/>
      <c r="C140" s="29"/>
      <c r="D140" s="30"/>
      <c r="E140" s="12"/>
      <c r="F140" s="12"/>
      <c r="G140" s="8"/>
    </row>
    <row r="141" spans="1:7" ht="12.75" x14ac:dyDescent="0.2">
      <c r="A141" s="12"/>
      <c r="B141" s="12"/>
      <c r="C141" s="29"/>
      <c r="D141" s="30"/>
      <c r="E141" s="12"/>
      <c r="F141" s="12"/>
      <c r="G141" s="8"/>
    </row>
    <row r="142" spans="1:7" ht="12.75" x14ac:dyDescent="0.2">
      <c r="A142" s="12"/>
      <c r="B142" s="12"/>
      <c r="C142" s="29"/>
      <c r="D142" s="30"/>
      <c r="E142" s="12"/>
      <c r="F142" s="12"/>
      <c r="G142" s="8"/>
    </row>
    <row r="143" spans="1:7" ht="12.75" x14ac:dyDescent="0.2">
      <c r="A143" s="12"/>
      <c r="B143" s="12"/>
      <c r="C143" s="29"/>
      <c r="D143" s="30"/>
      <c r="E143" s="12"/>
      <c r="F143" s="12"/>
      <c r="G143" s="8"/>
    </row>
    <row r="144" spans="1:7" ht="12.75" x14ac:dyDescent="0.2">
      <c r="A144" s="12"/>
      <c r="B144" s="12"/>
      <c r="C144" s="29"/>
      <c r="D144" s="30"/>
      <c r="E144" s="12"/>
      <c r="F144" s="12"/>
      <c r="G144" s="8"/>
    </row>
    <row r="145" spans="1:7" ht="12.75" x14ac:dyDescent="0.2">
      <c r="A145" s="12"/>
      <c r="B145" s="12"/>
      <c r="C145" s="29"/>
      <c r="D145" s="30"/>
      <c r="E145" s="12"/>
      <c r="F145" s="12"/>
      <c r="G145" s="8"/>
    </row>
    <row r="146" spans="1:7" ht="12.75" x14ac:dyDescent="0.2">
      <c r="A146" s="12"/>
      <c r="B146" s="12"/>
      <c r="C146" s="29"/>
      <c r="D146" s="30"/>
      <c r="E146" s="12"/>
      <c r="F146" s="12"/>
      <c r="G146" s="8"/>
    </row>
    <row r="147" spans="1:7" ht="12.75" x14ac:dyDescent="0.2">
      <c r="A147" s="12"/>
      <c r="B147" s="12"/>
      <c r="C147" s="29"/>
      <c r="D147" s="30"/>
      <c r="E147" s="12"/>
      <c r="F147" s="12"/>
      <c r="G147" s="8"/>
    </row>
    <row r="148" spans="1:7" ht="12.75" x14ac:dyDescent="0.2">
      <c r="A148" s="12"/>
      <c r="B148" s="12"/>
      <c r="C148" s="29"/>
      <c r="D148" s="30"/>
      <c r="E148" s="12"/>
      <c r="F148" s="12"/>
      <c r="G148" s="8"/>
    </row>
    <row r="149" spans="1:7" ht="12.75" x14ac:dyDescent="0.2">
      <c r="A149" s="12"/>
      <c r="B149" s="12"/>
      <c r="C149" s="29"/>
      <c r="D149" s="30"/>
      <c r="E149" s="12"/>
      <c r="F149" s="12"/>
      <c r="G149" s="8"/>
    </row>
    <row r="150" spans="1:7" ht="12.75" x14ac:dyDescent="0.2">
      <c r="A150" s="12"/>
      <c r="B150" s="12"/>
      <c r="C150" s="29"/>
      <c r="D150" s="30"/>
      <c r="E150" s="12"/>
      <c r="F150" s="12"/>
      <c r="G150" s="8"/>
    </row>
    <row r="151" spans="1:7" ht="12.75" x14ac:dyDescent="0.2">
      <c r="A151" s="12"/>
      <c r="B151" s="12"/>
      <c r="C151" s="29"/>
      <c r="D151" s="30"/>
      <c r="E151" s="12"/>
      <c r="F151" s="12"/>
      <c r="G151" s="8"/>
    </row>
    <row r="152" spans="1:7" ht="12.75" x14ac:dyDescent="0.2">
      <c r="A152" s="12"/>
      <c r="B152" s="12"/>
      <c r="C152" s="29"/>
      <c r="D152" s="30"/>
      <c r="E152" s="12"/>
      <c r="F152" s="12"/>
      <c r="G152" s="8"/>
    </row>
    <row r="153" spans="1:7" ht="12.75" x14ac:dyDescent="0.2">
      <c r="A153" s="12"/>
      <c r="B153" s="12"/>
      <c r="C153" s="29"/>
      <c r="D153" s="30"/>
      <c r="E153" s="12"/>
      <c r="F153" s="12"/>
      <c r="G153" s="8"/>
    </row>
    <row r="154" spans="1:7" ht="12.75" x14ac:dyDescent="0.2">
      <c r="A154" s="12"/>
      <c r="B154" s="12"/>
      <c r="C154" s="29"/>
      <c r="D154" s="30"/>
      <c r="E154" s="12"/>
      <c r="F154" s="12"/>
      <c r="G154" s="8"/>
    </row>
    <row r="155" spans="1:7" ht="12.75" x14ac:dyDescent="0.2">
      <c r="A155" s="12"/>
      <c r="B155" s="12"/>
      <c r="C155" s="29"/>
      <c r="D155" s="30"/>
      <c r="E155" s="12"/>
      <c r="F155" s="12"/>
      <c r="G155" s="8"/>
    </row>
    <row r="156" spans="1:7" ht="12.75" x14ac:dyDescent="0.2">
      <c r="A156" s="12"/>
      <c r="B156" s="12"/>
      <c r="C156" s="29"/>
      <c r="D156" s="30"/>
      <c r="E156" s="12"/>
      <c r="F156" s="12"/>
      <c r="G156" s="8"/>
    </row>
    <row r="157" spans="1:7" ht="12.75" x14ac:dyDescent="0.2">
      <c r="A157" s="12"/>
      <c r="B157" s="12"/>
      <c r="C157" s="29"/>
      <c r="D157" s="30"/>
      <c r="E157" s="12"/>
      <c r="F157" s="12"/>
      <c r="G157" s="8"/>
    </row>
    <row r="158" spans="1:7" ht="12.75" x14ac:dyDescent="0.2">
      <c r="A158" s="12"/>
      <c r="B158" s="12"/>
      <c r="C158" s="29"/>
      <c r="D158" s="30"/>
      <c r="E158" s="12"/>
      <c r="F158" s="12"/>
      <c r="G158" s="8"/>
    </row>
    <row r="159" spans="1:7" ht="12.75" x14ac:dyDescent="0.2">
      <c r="A159" s="12"/>
      <c r="B159" s="12"/>
      <c r="C159" s="29"/>
      <c r="D159" s="30"/>
      <c r="E159" s="12"/>
      <c r="F159" s="12"/>
      <c r="G159" s="8"/>
    </row>
    <row r="160" spans="1:7" ht="12.75" x14ac:dyDescent="0.2">
      <c r="A160" s="12"/>
      <c r="B160" s="12"/>
      <c r="C160" s="29"/>
      <c r="D160" s="30"/>
      <c r="E160" s="12"/>
      <c r="F160" s="12"/>
      <c r="G160" s="8"/>
    </row>
    <row r="161" spans="1:7" ht="12.75" x14ac:dyDescent="0.2">
      <c r="A161" s="12"/>
      <c r="B161" s="12"/>
      <c r="C161" s="29"/>
      <c r="D161" s="30"/>
      <c r="E161" s="12"/>
      <c r="F161" s="12"/>
      <c r="G161" s="8"/>
    </row>
    <row r="162" spans="1:7" ht="12.75" x14ac:dyDescent="0.2">
      <c r="A162" s="12"/>
      <c r="B162" s="12"/>
      <c r="C162" s="29"/>
      <c r="D162" s="30"/>
      <c r="E162" s="12"/>
      <c r="F162" s="12"/>
      <c r="G162" s="8"/>
    </row>
    <row r="163" spans="1:7" ht="12.75" x14ac:dyDescent="0.2">
      <c r="A163" s="12"/>
      <c r="B163" s="12"/>
      <c r="C163" s="29"/>
      <c r="D163" s="30"/>
      <c r="E163" s="12"/>
      <c r="F163" s="12"/>
      <c r="G163" s="8"/>
    </row>
    <row r="164" spans="1:7" ht="12.75" x14ac:dyDescent="0.2">
      <c r="A164" s="12"/>
      <c r="B164" s="12"/>
      <c r="C164" s="29"/>
      <c r="D164" s="30"/>
      <c r="E164" s="12"/>
      <c r="F164" s="12"/>
      <c r="G164" s="8"/>
    </row>
    <row r="165" spans="1:7" ht="12.75" x14ac:dyDescent="0.2">
      <c r="A165" s="12"/>
      <c r="B165" s="12"/>
      <c r="C165" s="29"/>
      <c r="D165" s="30"/>
      <c r="E165" s="12"/>
      <c r="F165" s="12"/>
      <c r="G165" s="8"/>
    </row>
    <row r="166" spans="1:7" ht="12.75" x14ac:dyDescent="0.2">
      <c r="A166" s="12"/>
      <c r="B166" s="12"/>
      <c r="C166" s="29"/>
      <c r="D166" s="30"/>
      <c r="E166" s="12"/>
      <c r="F166" s="12"/>
      <c r="G166" s="8"/>
    </row>
    <row r="167" spans="1:7" ht="12.75" x14ac:dyDescent="0.2">
      <c r="A167" s="12"/>
      <c r="B167" s="12"/>
      <c r="C167" s="29"/>
      <c r="D167" s="30"/>
      <c r="E167" s="12"/>
      <c r="F167" s="12"/>
      <c r="G167" s="8"/>
    </row>
    <row r="168" spans="1:7" ht="12.75" x14ac:dyDescent="0.2">
      <c r="A168" s="12"/>
      <c r="B168" s="12"/>
      <c r="C168" s="29"/>
      <c r="D168" s="30"/>
      <c r="E168" s="12"/>
      <c r="F168" s="12"/>
      <c r="G168" s="8"/>
    </row>
    <row r="169" spans="1:7" ht="12.75" x14ac:dyDescent="0.2">
      <c r="A169" s="12"/>
      <c r="B169" s="12"/>
      <c r="C169" s="29"/>
      <c r="D169" s="30"/>
      <c r="E169" s="12"/>
      <c r="F169" s="12"/>
      <c r="G169" s="8"/>
    </row>
    <row r="170" spans="1:7" ht="12.75" x14ac:dyDescent="0.2">
      <c r="A170" s="12"/>
      <c r="B170" s="12"/>
      <c r="C170" s="29"/>
      <c r="D170" s="30"/>
      <c r="E170" s="12"/>
      <c r="F170" s="12"/>
      <c r="G170" s="8"/>
    </row>
    <row r="171" spans="1:7" ht="12.75" x14ac:dyDescent="0.2">
      <c r="A171" s="12"/>
      <c r="B171" s="12"/>
      <c r="C171" s="29"/>
      <c r="D171" s="30"/>
      <c r="E171" s="12"/>
      <c r="F171" s="12"/>
      <c r="G171" s="8"/>
    </row>
    <row r="172" spans="1:7" ht="12.75" x14ac:dyDescent="0.2">
      <c r="A172" s="12"/>
      <c r="B172" s="12"/>
      <c r="C172" s="29"/>
      <c r="D172" s="30"/>
      <c r="E172" s="12"/>
      <c r="F172" s="12"/>
      <c r="G172" s="8"/>
    </row>
    <row r="173" spans="1:7" ht="12.75" x14ac:dyDescent="0.2">
      <c r="A173" s="12"/>
      <c r="B173" s="12"/>
      <c r="C173" s="29"/>
      <c r="D173" s="30"/>
      <c r="E173" s="12"/>
      <c r="F173" s="12"/>
      <c r="G173" s="8"/>
    </row>
    <row r="174" spans="1:7" ht="12.75" x14ac:dyDescent="0.2">
      <c r="A174" s="12"/>
      <c r="B174" s="12"/>
      <c r="C174" s="29"/>
      <c r="D174" s="30"/>
      <c r="E174" s="12"/>
      <c r="F174" s="12"/>
      <c r="G174" s="8"/>
    </row>
    <row r="175" spans="1:7" ht="12.75" x14ac:dyDescent="0.2">
      <c r="A175" s="12"/>
      <c r="B175" s="12"/>
      <c r="C175" s="29"/>
      <c r="D175" s="30"/>
      <c r="E175" s="12"/>
      <c r="F175" s="12"/>
      <c r="G175" s="8"/>
    </row>
    <row r="176" spans="1:7" ht="12.75" x14ac:dyDescent="0.2">
      <c r="A176" s="12"/>
      <c r="B176" s="12"/>
      <c r="C176" s="29"/>
      <c r="D176" s="30"/>
      <c r="E176" s="12"/>
      <c r="F176" s="12"/>
      <c r="G176" s="8"/>
    </row>
    <row r="177" spans="1:7" ht="12.75" x14ac:dyDescent="0.2">
      <c r="A177" s="12"/>
      <c r="B177" s="12"/>
      <c r="C177" s="29"/>
      <c r="D177" s="30"/>
      <c r="E177" s="12"/>
      <c r="F177" s="12"/>
      <c r="G177" s="8"/>
    </row>
    <row r="178" spans="1:7" ht="12.75" x14ac:dyDescent="0.2">
      <c r="A178" s="12"/>
      <c r="B178" s="12"/>
      <c r="C178" s="29"/>
      <c r="D178" s="30"/>
      <c r="E178" s="12"/>
      <c r="F178" s="12"/>
      <c r="G178" s="8"/>
    </row>
    <row r="179" spans="1:7" ht="12.75" x14ac:dyDescent="0.2">
      <c r="A179" s="12"/>
      <c r="B179" s="12"/>
      <c r="C179" s="29"/>
      <c r="D179" s="30"/>
      <c r="E179" s="12"/>
      <c r="F179" s="12"/>
      <c r="G179" s="8"/>
    </row>
    <row r="180" spans="1:7" ht="12.75" x14ac:dyDescent="0.2">
      <c r="A180" s="12"/>
      <c r="B180" s="12"/>
      <c r="C180" s="29"/>
      <c r="D180" s="30"/>
      <c r="E180" s="12"/>
      <c r="F180" s="12"/>
      <c r="G180" s="8"/>
    </row>
    <row r="181" spans="1:7" ht="12.75" x14ac:dyDescent="0.2">
      <c r="A181" s="12"/>
      <c r="B181" s="12"/>
      <c r="C181" s="29"/>
      <c r="D181" s="30"/>
      <c r="E181" s="12"/>
      <c r="F181" s="12"/>
      <c r="G181" s="8"/>
    </row>
    <row r="182" spans="1:7" ht="12.75" x14ac:dyDescent="0.2">
      <c r="A182" s="12"/>
      <c r="B182" s="12"/>
      <c r="C182" s="29"/>
      <c r="D182" s="30"/>
      <c r="E182" s="12"/>
      <c r="F182" s="12"/>
      <c r="G182" s="8"/>
    </row>
    <row r="183" spans="1:7" ht="12.75" x14ac:dyDescent="0.2">
      <c r="A183" s="12"/>
      <c r="B183" s="12"/>
      <c r="C183" s="29"/>
      <c r="D183" s="30"/>
      <c r="E183" s="12"/>
      <c r="F183" s="12"/>
      <c r="G183" s="8"/>
    </row>
    <row r="184" spans="1:7" ht="12.75" x14ac:dyDescent="0.2">
      <c r="A184" s="12"/>
      <c r="B184" s="12"/>
      <c r="C184" s="29"/>
      <c r="D184" s="30"/>
      <c r="E184" s="12"/>
      <c r="F184" s="12"/>
      <c r="G184" s="8"/>
    </row>
    <row r="185" spans="1:7" ht="12.75" x14ac:dyDescent="0.2">
      <c r="A185" s="12"/>
      <c r="B185" s="12"/>
      <c r="C185" s="29"/>
      <c r="D185" s="30"/>
      <c r="E185" s="12"/>
      <c r="F185" s="12"/>
      <c r="G185" s="8"/>
    </row>
    <row r="186" spans="1:7" ht="12.75" x14ac:dyDescent="0.2">
      <c r="A186" s="12"/>
      <c r="B186" s="12"/>
      <c r="C186" s="29"/>
      <c r="D186" s="30"/>
      <c r="E186" s="12"/>
      <c r="F186" s="12"/>
      <c r="G186" s="8"/>
    </row>
    <row r="187" spans="1:7" ht="12.75" x14ac:dyDescent="0.2">
      <c r="A187" s="12"/>
      <c r="B187" s="12"/>
      <c r="C187" s="29"/>
      <c r="D187" s="30"/>
      <c r="E187" s="12"/>
      <c r="F187" s="12"/>
      <c r="G187" s="8"/>
    </row>
    <row r="188" spans="1:7" ht="12.75" x14ac:dyDescent="0.2">
      <c r="A188" s="12"/>
      <c r="B188" s="12"/>
      <c r="C188" s="29"/>
      <c r="D188" s="30"/>
      <c r="E188" s="12"/>
      <c r="F188" s="12"/>
      <c r="G188" s="8"/>
    </row>
    <row r="189" spans="1:7" ht="12.75" x14ac:dyDescent="0.2">
      <c r="A189" s="12"/>
      <c r="B189" s="12"/>
      <c r="C189" s="29"/>
      <c r="D189" s="30"/>
      <c r="E189" s="12"/>
      <c r="F189" s="12"/>
      <c r="G189" s="8"/>
    </row>
    <row r="190" spans="1:7" ht="12.75" x14ac:dyDescent="0.2">
      <c r="A190" s="12"/>
      <c r="B190" s="12"/>
      <c r="C190" s="29"/>
      <c r="D190" s="30"/>
      <c r="E190" s="12"/>
      <c r="F190" s="12"/>
      <c r="G190" s="8"/>
    </row>
    <row r="191" spans="1:7" ht="12.75" x14ac:dyDescent="0.2">
      <c r="A191" s="12"/>
      <c r="B191" s="12"/>
      <c r="C191" s="29"/>
      <c r="D191" s="30"/>
      <c r="E191" s="12"/>
      <c r="F191" s="12"/>
      <c r="G191" s="8"/>
    </row>
    <row r="192" spans="1:7" ht="12.75" x14ac:dyDescent="0.2">
      <c r="A192" s="12"/>
      <c r="B192" s="12"/>
      <c r="C192" s="29"/>
      <c r="D192" s="30"/>
      <c r="E192" s="12"/>
      <c r="F192" s="12"/>
      <c r="G192" s="8"/>
    </row>
    <row r="193" spans="1:7" ht="12.75" x14ac:dyDescent="0.2">
      <c r="A193" s="12"/>
      <c r="B193" s="12"/>
      <c r="C193" s="29"/>
      <c r="D193" s="30"/>
      <c r="E193" s="12"/>
      <c r="F193" s="12"/>
      <c r="G193" s="8"/>
    </row>
    <row r="194" spans="1:7" ht="12.75" x14ac:dyDescent="0.2">
      <c r="A194" s="12"/>
      <c r="B194" s="12"/>
      <c r="C194" s="29"/>
      <c r="D194" s="30"/>
      <c r="E194" s="12"/>
      <c r="F194" s="12"/>
      <c r="G194" s="8"/>
    </row>
    <row r="195" spans="1:7" ht="12.75" x14ac:dyDescent="0.2">
      <c r="A195" s="12"/>
      <c r="B195" s="12"/>
      <c r="C195" s="29"/>
      <c r="D195" s="30"/>
      <c r="E195" s="12"/>
      <c r="F195" s="12"/>
      <c r="G195" s="8"/>
    </row>
    <row r="196" spans="1:7" ht="12.75" x14ac:dyDescent="0.2">
      <c r="A196" s="12"/>
      <c r="B196" s="12"/>
      <c r="C196" s="29"/>
      <c r="D196" s="30"/>
      <c r="E196" s="12"/>
      <c r="F196" s="12"/>
      <c r="G196" s="8"/>
    </row>
    <row r="197" spans="1:7" ht="12.75" x14ac:dyDescent="0.2">
      <c r="A197" s="12"/>
      <c r="B197" s="12"/>
      <c r="C197" s="29"/>
      <c r="D197" s="30"/>
      <c r="E197" s="12"/>
      <c r="F197" s="12"/>
      <c r="G197" s="8"/>
    </row>
    <row r="198" spans="1:7" ht="12.75" x14ac:dyDescent="0.2">
      <c r="A198" s="12"/>
      <c r="B198" s="12"/>
      <c r="C198" s="29"/>
      <c r="D198" s="30"/>
      <c r="E198" s="12"/>
      <c r="F198" s="12"/>
      <c r="G198" s="8"/>
    </row>
    <row r="199" spans="1:7" ht="12.75" x14ac:dyDescent="0.2">
      <c r="A199" s="12"/>
      <c r="B199" s="12"/>
      <c r="C199" s="29"/>
      <c r="D199" s="30"/>
      <c r="E199" s="12"/>
      <c r="F199" s="12"/>
      <c r="G199" s="8"/>
    </row>
    <row r="200" spans="1:7" ht="12.75" x14ac:dyDescent="0.2">
      <c r="A200" s="12"/>
      <c r="B200" s="12"/>
      <c r="C200" s="29"/>
      <c r="D200" s="30"/>
      <c r="E200" s="12"/>
      <c r="F200" s="12"/>
      <c r="G200" s="8"/>
    </row>
    <row r="201" spans="1:7" ht="12.75" x14ac:dyDescent="0.2">
      <c r="A201" s="12"/>
      <c r="B201" s="12"/>
      <c r="C201" s="29"/>
      <c r="D201" s="30"/>
      <c r="E201" s="12"/>
      <c r="F201" s="12"/>
      <c r="G201" s="8"/>
    </row>
    <row r="202" spans="1:7" ht="12.75" x14ac:dyDescent="0.2">
      <c r="A202" s="12"/>
      <c r="B202" s="12"/>
      <c r="C202" s="29"/>
      <c r="D202" s="30"/>
      <c r="E202" s="12"/>
      <c r="F202" s="12"/>
      <c r="G202" s="8"/>
    </row>
    <row r="203" spans="1:7" ht="12.75" x14ac:dyDescent="0.2">
      <c r="A203" s="12"/>
      <c r="B203" s="12"/>
      <c r="C203" s="29"/>
      <c r="D203" s="30"/>
      <c r="E203" s="12"/>
      <c r="F203" s="12"/>
      <c r="G203" s="8"/>
    </row>
    <row r="204" spans="1:7" ht="12.75" x14ac:dyDescent="0.2">
      <c r="A204" s="12"/>
      <c r="B204" s="12"/>
      <c r="C204" s="29"/>
      <c r="D204" s="30"/>
      <c r="E204" s="12"/>
      <c r="F204" s="12"/>
      <c r="G204" s="8"/>
    </row>
    <row r="205" spans="1:7" ht="12.75" x14ac:dyDescent="0.2">
      <c r="A205" s="12"/>
      <c r="B205" s="12"/>
      <c r="C205" s="29"/>
      <c r="D205" s="30"/>
      <c r="E205" s="12"/>
      <c r="F205" s="12"/>
      <c r="G205" s="8"/>
    </row>
    <row r="206" spans="1:7" ht="12.75" x14ac:dyDescent="0.2">
      <c r="A206" s="12"/>
      <c r="B206" s="12"/>
      <c r="C206" s="29"/>
      <c r="D206" s="30"/>
      <c r="E206" s="12"/>
      <c r="F206" s="12"/>
      <c r="G206" s="8"/>
    </row>
    <row r="207" spans="1:7" ht="12.75" x14ac:dyDescent="0.2">
      <c r="A207" s="12"/>
      <c r="B207" s="12"/>
      <c r="C207" s="29"/>
      <c r="D207" s="30"/>
      <c r="E207" s="12"/>
      <c r="F207" s="12"/>
      <c r="G207" s="8"/>
    </row>
    <row r="208" spans="1:7" ht="12.75" x14ac:dyDescent="0.2">
      <c r="A208" s="12"/>
      <c r="B208" s="12"/>
      <c r="C208" s="29"/>
      <c r="D208" s="30"/>
      <c r="E208" s="12"/>
      <c r="F208" s="12"/>
      <c r="G208" s="8"/>
    </row>
    <row r="209" spans="1:7" ht="12.75" x14ac:dyDescent="0.2">
      <c r="A209" s="12"/>
      <c r="B209" s="12"/>
      <c r="C209" s="29"/>
      <c r="D209" s="30"/>
      <c r="E209" s="12"/>
      <c r="F209" s="12"/>
      <c r="G209" s="8"/>
    </row>
    <row r="210" spans="1:7" ht="12.75" x14ac:dyDescent="0.2">
      <c r="A210" s="12"/>
      <c r="B210" s="12"/>
      <c r="C210" s="29"/>
      <c r="D210" s="30"/>
      <c r="E210" s="12"/>
      <c r="F210" s="12"/>
      <c r="G210" s="8"/>
    </row>
    <row r="211" spans="1:7" ht="12.75" x14ac:dyDescent="0.2">
      <c r="A211" s="12"/>
      <c r="B211" s="12"/>
      <c r="C211" s="29"/>
      <c r="D211" s="30"/>
      <c r="E211" s="12"/>
      <c r="F211" s="12"/>
      <c r="G211" s="8"/>
    </row>
    <row r="212" spans="1:7" ht="12.75" x14ac:dyDescent="0.2">
      <c r="A212" s="12"/>
      <c r="B212" s="12"/>
      <c r="C212" s="29"/>
      <c r="D212" s="30"/>
      <c r="E212" s="12"/>
      <c r="F212" s="12"/>
      <c r="G212" s="8"/>
    </row>
    <row r="213" spans="1:7" ht="12.75" x14ac:dyDescent="0.2">
      <c r="A213" s="12"/>
      <c r="B213" s="12"/>
      <c r="C213" s="29"/>
      <c r="D213" s="30"/>
      <c r="E213" s="12"/>
      <c r="F213" s="12"/>
      <c r="G213" s="8"/>
    </row>
    <row r="214" spans="1:7" ht="12.75" x14ac:dyDescent="0.2">
      <c r="A214" s="12"/>
      <c r="B214" s="12"/>
      <c r="C214" s="29"/>
      <c r="D214" s="30"/>
      <c r="E214" s="12"/>
      <c r="F214" s="12"/>
      <c r="G214" s="8"/>
    </row>
    <row r="215" spans="1:7" ht="12.75" x14ac:dyDescent="0.2">
      <c r="A215" s="12"/>
      <c r="B215" s="12"/>
      <c r="C215" s="29"/>
      <c r="D215" s="30"/>
      <c r="E215" s="12"/>
      <c r="F215" s="12"/>
      <c r="G215" s="8"/>
    </row>
    <row r="216" spans="1:7" ht="12.75" x14ac:dyDescent="0.2">
      <c r="A216" s="12"/>
      <c r="B216" s="12"/>
      <c r="C216" s="29"/>
      <c r="D216" s="30"/>
      <c r="E216" s="12"/>
      <c r="F216" s="12"/>
      <c r="G216" s="8"/>
    </row>
    <row r="217" spans="1:7" ht="12.75" x14ac:dyDescent="0.2">
      <c r="A217" s="12"/>
      <c r="B217" s="12"/>
      <c r="C217" s="29"/>
      <c r="D217" s="30"/>
      <c r="E217" s="12"/>
      <c r="F217" s="12"/>
      <c r="G217" s="8"/>
    </row>
    <row r="218" spans="1:7" ht="12.75" x14ac:dyDescent="0.2">
      <c r="A218" s="12"/>
      <c r="B218" s="12"/>
      <c r="C218" s="29"/>
      <c r="D218" s="30"/>
      <c r="E218" s="12"/>
      <c r="F218" s="12"/>
      <c r="G218" s="8"/>
    </row>
    <row r="219" spans="1:7" ht="12.75" x14ac:dyDescent="0.2">
      <c r="A219" s="12"/>
      <c r="B219" s="12"/>
      <c r="C219" s="29"/>
      <c r="D219" s="30"/>
      <c r="E219" s="12"/>
      <c r="F219" s="12"/>
      <c r="G219" s="8"/>
    </row>
    <row r="220" spans="1:7" ht="12.75" x14ac:dyDescent="0.2">
      <c r="A220" s="12"/>
      <c r="B220" s="12"/>
      <c r="C220" s="29"/>
      <c r="D220" s="30"/>
      <c r="E220" s="12"/>
      <c r="F220" s="12"/>
      <c r="G220" s="8"/>
    </row>
    <row r="221" spans="1:7" ht="12.75" x14ac:dyDescent="0.2">
      <c r="A221" s="12"/>
      <c r="B221" s="12"/>
      <c r="C221" s="29"/>
      <c r="D221" s="30"/>
      <c r="E221" s="12"/>
      <c r="F221" s="12"/>
      <c r="G221" s="8"/>
    </row>
    <row r="222" spans="1:7" ht="12.75" x14ac:dyDescent="0.2">
      <c r="A222" s="12"/>
      <c r="B222" s="12"/>
      <c r="C222" s="29"/>
      <c r="D222" s="30"/>
      <c r="E222" s="12"/>
      <c r="F222" s="12"/>
      <c r="G222" s="8"/>
    </row>
    <row r="223" spans="1:7" ht="12.75" x14ac:dyDescent="0.2">
      <c r="A223" s="12"/>
      <c r="B223" s="12"/>
      <c r="C223" s="29"/>
      <c r="D223" s="30"/>
      <c r="E223" s="12"/>
      <c r="F223" s="12"/>
      <c r="G223" s="8"/>
    </row>
    <row r="224" spans="1:7" ht="12.75" x14ac:dyDescent="0.2">
      <c r="A224" s="12"/>
      <c r="B224" s="12"/>
      <c r="C224" s="29"/>
      <c r="D224" s="30"/>
      <c r="E224" s="12"/>
      <c r="F224" s="12"/>
      <c r="G224" s="8"/>
    </row>
    <row r="225" spans="1:7" ht="12.75" x14ac:dyDescent="0.2">
      <c r="A225" s="12"/>
      <c r="B225" s="12"/>
      <c r="C225" s="29"/>
      <c r="D225" s="30"/>
      <c r="E225" s="12"/>
      <c r="F225" s="12"/>
      <c r="G225" s="8"/>
    </row>
    <row r="226" spans="1:7" ht="12.75" x14ac:dyDescent="0.2">
      <c r="A226" s="12"/>
      <c r="B226" s="12"/>
      <c r="C226" s="29"/>
      <c r="D226" s="30"/>
      <c r="E226" s="12"/>
      <c r="F226" s="12"/>
      <c r="G226" s="8"/>
    </row>
    <row r="227" spans="1:7" ht="12.75" x14ac:dyDescent="0.2">
      <c r="A227" s="12"/>
      <c r="B227" s="12"/>
      <c r="C227" s="29"/>
      <c r="D227" s="30"/>
      <c r="E227" s="12"/>
      <c r="F227" s="12"/>
      <c r="G227" s="8"/>
    </row>
    <row r="228" spans="1:7" ht="12.75" x14ac:dyDescent="0.2">
      <c r="A228" s="12"/>
      <c r="B228" s="12"/>
      <c r="C228" s="29"/>
      <c r="D228" s="30"/>
      <c r="E228" s="12"/>
      <c r="F228" s="12"/>
      <c r="G228" s="8"/>
    </row>
    <row r="229" spans="1:7" ht="12.75" x14ac:dyDescent="0.2">
      <c r="A229" s="12"/>
      <c r="B229" s="12"/>
      <c r="C229" s="29"/>
      <c r="D229" s="30"/>
      <c r="E229" s="12"/>
      <c r="F229" s="12"/>
      <c r="G229" s="8"/>
    </row>
    <row r="230" spans="1:7" ht="12.75" x14ac:dyDescent="0.2">
      <c r="A230" s="12"/>
      <c r="B230" s="12"/>
      <c r="C230" s="29"/>
      <c r="D230" s="30"/>
      <c r="E230" s="12"/>
      <c r="F230" s="12"/>
      <c r="G230" s="8"/>
    </row>
    <row r="231" spans="1:7" ht="12.75" x14ac:dyDescent="0.2">
      <c r="A231" s="12"/>
      <c r="B231" s="12"/>
      <c r="C231" s="29"/>
      <c r="D231" s="30"/>
      <c r="E231" s="12"/>
      <c r="F231" s="12"/>
      <c r="G231" s="8"/>
    </row>
    <row r="232" spans="1:7" ht="12.75" x14ac:dyDescent="0.2">
      <c r="A232" s="12"/>
      <c r="B232" s="12"/>
      <c r="C232" s="29"/>
      <c r="D232" s="30"/>
      <c r="E232" s="12"/>
      <c r="F232" s="12"/>
      <c r="G232" s="8"/>
    </row>
    <row r="233" spans="1:7" ht="12.75" x14ac:dyDescent="0.2">
      <c r="A233" s="12"/>
      <c r="B233" s="12"/>
      <c r="C233" s="29"/>
      <c r="D233" s="30"/>
      <c r="E233" s="12"/>
      <c r="F233" s="12"/>
      <c r="G233" s="8"/>
    </row>
    <row r="234" spans="1:7" ht="12.75" x14ac:dyDescent="0.2">
      <c r="A234" s="12"/>
      <c r="B234" s="12"/>
      <c r="C234" s="29"/>
      <c r="D234" s="30"/>
      <c r="E234" s="12"/>
      <c r="F234" s="12"/>
      <c r="G234" s="8"/>
    </row>
    <row r="235" spans="1:7" ht="12.75" x14ac:dyDescent="0.2">
      <c r="A235" s="12"/>
      <c r="B235" s="12"/>
      <c r="C235" s="29"/>
      <c r="D235" s="30"/>
      <c r="E235" s="12"/>
      <c r="F235" s="12"/>
      <c r="G235" s="8"/>
    </row>
    <row r="236" spans="1:7" ht="12.75" x14ac:dyDescent="0.2">
      <c r="A236" s="12"/>
      <c r="B236" s="12"/>
      <c r="C236" s="29"/>
      <c r="D236" s="30"/>
      <c r="E236" s="12"/>
      <c r="F236" s="12"/>
      <c r="G236" s="8"/>
    </row>
    <row r="237" spans="1:7" ht="12.75" x14ac:dyDescent="0.2">
      <c r="A237" s="12"/>
      <c r="B237" s="12"/>
      <c r="C237" s="29"/>
      <c r="D237" s="30"/>
      <c r="E237" s="12"/>
      <c r="F237" s="12"/>
      <c r="G237" s="8"/>
    </row>
    <row r="238" spans="1:7" ht="12.75" x14ac:dyDescent="0.2">
      <c r="A238" s="12"/>
      <c r="B238" s="12"/>
      <c r="C238" s="29"/>
      <c r="D238" s="30"/>
      <c r="E238" s="12"/>
      <c r="F238" s="12"/>
      <c r="G238" s="8"/>
    </row>
    <row r="239" spans="1:7" ht="12.75" x14ac:dyDescent="0.2">
      <c r="A239" s="12"/>
      <c r="B239" s="12"/>
      <c r="C239" s="29"/>
      <c r="D239" s="30"/>
      <c r="E239" s="12"/>
      <c r="F239" s="12"/>
      <c r="G239" s="8"/>
    </row>
    <row r="240" spans="1:7" ht="12.75" x14ac:dyDescent="0.2">
      <c r="A240" s="12"/>
      <c r="B240" s="12"/>
      <c r="C240" s="29"/>
      <c r="D240" s="30"/>
      <c r="E240" s="12"/>
      <c r="F240" s="12"/>
      <c r="G240" s="8"/>
    </row>
    <row r="241" spans="1:7" ht="12.75" x14ac:dyDescent="0.2">
      <c r="A241" s="12"/>
      <c r="B241" s="12"/>
      <c r="C241" s="29"/>
      <c r="D241" s="30"/>
      <c r="E241" s="12"/>
      <c r="F241" s="12"/>
      <c r="G241" s="8"/>
    </row>
    <row r="242" spans="1:7" ht="12.75" x14ac:dyDescent="0.2">
      <c r="A242" s="12"/>
      <c r="B242" s="12"/>
      <c r="C242" s="29"/>
      <c r="D242" s="30"/>
      <c r="E242" s="12"/>
      <c r="F242" s="12"/>
      <c r="G242" s="8"/>
    </row>
    <row r="243" spans="1:7" ht="12.75" x14ac:dyDescent="0.2">
      <c r="A243" s="12"/>
      <c r="B243" s="12"/>
      <c r="C243" s="29"/>
      <c r="D243" s="30"/>
      <c r="E243" s="12"/>
      <c r="F243" s="12"/>
      <c r="G243" s="8"/>
    </row>
    <row r="244" spans="1:7" ht="12.75" x14ac:dyDescent="0.2">
      <c r="A244" s="12"/>
      <c r="B244" s="12"/>
      <c r="C244" s="29"/>
      <c r="D244" s="30"/>
      <c r="E244" s="12"/>
      <c r="F244" s="12"/>
      <c r="G244" s="8"/>
    </row>
    <row r="245" spans="1:7" ht="12.75" x14ac:dyDescent="0.2">
      <c r="A245" s="12"/>
      <c r="B245" s="12"/>
      <c r="C245" s="29"/>
      <c r="D245" s="30"/>
      <c r="E245" s="12"/>
      <c r="F245" s="12"/>
      <c r="G245" s="8"/>
    </row>
    <row r="246" spans="1:7" ht="12.75" x14ac:dyDescent="0.2">
      <c r="A246" s="12"/>
      <c r="B246" s="12"/>
      <c r="C246" s="29"/>
      <c r="D246" s="30"/>
      <c r="E246" s="12"/>
      <c r="F246" s="12"/>
      <c r="G246" s="8"/>
    </row>
    <row r="247" spans="1:7" ht="12.75" x14ac:dyDescent="0.2">
      <c r="A247" s="12"/>
      <c r="B247" s="12"/>
      <c r="C247" s="29"/>
      <c r="D247" s="30"/>
      <c r="E247" s="12"/>
      <c r="F247" s="12"/>
      <c r="G247" s="8"/>
    </row>
    <row r="248" spans="1:7" ht="12.75" x14ac:dyDescent="0.2">
      <c r="A248" s="12"/>
      <c r="B248" s="12"/>
      <c r="C248" s="29"/>
      <c r="D248" s="30"/>
      <c r="E248" s="12"/>
      <c r="F248" s="12"/>
      <c r="G248" s="8"/>
    </row>
    <row r="249" spans="1:7" ht="12.75" x14ac:dyDescent="0.2">
      <c r="A249" s="12"/>
      <c r="B249" s="12"/>
      <c r="C249" s="29"/>
      <c r="D249" s="30"/>
      <c r="E249" s="12"/>
      <c r="F249" s="12"/>
      <c r="G249" s="8"/>
    </row>
    <row r="250" spans="1:7" ht="12.75" x14ac:dyDescent="0.2">
      <c r="A250" s="12"/>
      <c r="B250" s="12"/>
      <c r="C250" s="29"/>
      <c r="D250" s="30"/>
      <c r="E250" s="12"/>
      <c r="F250" s="12"/>
      <c r="G250" s="8"/>
    </row>
    <row r="251" spans="1:7" ht="12.75" x14ac:dyDescent="0.2">
      <c r="A251" s="12"/>
      <c r="B251" s="12"/>
      <c r="C251" s="29"/>
      <c r="D251" s="30"/>
      <c r="E251" s="12"/>
      <c r="F251" s="12"/>
      <c r="G251" s="8"/>
    </row>
    <row r="252" spans="1:7" ht="12.75" x14ac:dyDescent="0.2">
      <c r="A252" s="12"/>
      <c r="B252" s="12"/>
      <c r="C252" s="29"/>
      <c r="D252" s="30"/>
      <c r="E252" s="12"/>
      <c r="F252" s="12"/>
      <c r="G252" s="8"/>
    </row>
    <row r="253" spans="1:7" ht="12.75" x14ac:dyDescent="0.2">
      <c r="A253" s="12"/>
      <c r="B253" s="12"/>
      <c r="C253" s="29"/>
      <c r="D253" s="30"/>
      <c r="E253" s="12"/>
      <c r="F253" s="12"/>
      <c r="G253" s="8"/>
    </row>
    <row r="254" spans="1:7" ht="12.75" x14ac:dyDescent="0.2">
      <c r="A254" s="12"/>
      <c r="B254" s="12"/>
      <c r="C254" s="29"/>
      <c r="D254" s="30"/>
      <c r="E254" s="12"/>
      <c r="F254" s="12"/>
      <c r="G254" s="8"/>
    </row>
    <row r="255" spans="1:7" ht="12.75" x14ac:dyDescent="0.2">
      <c r="A255" s="12"/>
      <c r="B255" s="12"/>
      <c r="C255" s="29"/>
      <c r="D255" s="30"/>
      <c r="E255" s="12"/>
      <c r="F255" s="12"/>
      <c r="G255" s="8"/>
    </row>
    <row r="256" spans="1:7" ht="12.75" x14ac:dyDescent="0.2">
      <c r="A256" s="12"/>
      <c r="B256" s="12"/>
      <c r="C256" s="29"/>
      <c r="D256" s="30"/>
      <c r="E256" s="12"/>
      <c r="F256" s="12"/>
      <c r="G256" s="8"/>
    </row>
    <row r="257" spans="1:7" ht="12.75" x14ac:dyDescent="0.2">
      <c r="A257" s="12"/>
      <c r="B257" s="12"/>
      <c r="C257" s="29"/>
      <c r="D257" s="30"/>
      <c r="E257" s="12"/>
      <c r="F257" s="12"/>
      <c r="G257" s="8"/>
    </row>
    <row r="258" spans="1:7" ht="12.75" x14ac:dyDescent="0.2">
      <c r="A258" s="12"/>
      <c r="B258" s="12"/>
      <c r="C258" s="29"/>
      <c r="D258" s="30"/>
      <c r="E258" s="12"/>
      <c r="F258" s="12"/>
      <c r="G258" s="8"/>
    </row>
    <row r="259" spans="1:7" ht="12.75" x14ac:dyDescent="0.2">
      <c r="A259" s="12"/>
      <c r="B259" s="12"/>
      <c r="C259" s="29"/>
      <c r="D259" s="30"/>
      <c r="E259" s="12"/>
      <c r="F259" s="12"/>
      <c r="G259" s="8"/>
    </row>
    <row r="260" spans="1:7" ht="12.75" x14ac:dyDescent="0.2">
      <c r="A260" s="12"/>
      <c r="B260" s="12"/>
      <c r="C260" s="29"/>
      <c r="D260" s="30"/>
      <c r="E260" s="12"/>
      <c r="F260" s="12"/>
      <c r="G260" s="8"/>
    </row>
    <row r="261" spans="1:7" ht="12.75" x14ac:dyDescent="0.2">
      <c r="A261" s="12"/>
      <c r="B261" s="12"/>
      <c r="C261" s="29"/>
      <c r="D261" s="30"/>
      <c r="E261" s="12"/>
      <c r="F261" s="12"/>
      <c r="G261" s="8"/>
    </row>
    <row r="262" spans="1:7" ht="12.75" x14ac:dyDescent="0.2">
      <c r="A262" s="12"/>
      <c r="B262" s="12"/>
      <c r="C262" s="29"/>
      <c r="D262" s="30"/>
      <c r="E262" s="12"/>
      <c r="F262" s="12"/>
      <c r="G262" s="8"/>
    </row>
    <row r="263" spans="1:7" ht="12.75" x14ac:dyDescent="0.2">
      <c r="A263" s="12"/>
      <c r="B263" s="12"/>
      <c r="C263" s="29"/>
      <c r="D263" s="30"/>
      <c r="E263" s="12"/>
      <c r="F263" s="12"/>
      <c r="G263" s="8"/>
    </row>
    <row r="264" spans="1:7" ht="12.75" x14ac:dyDescent="0.2">
      <c r="A264" s="12"/>
      <c r="B264" s="12"/>
      <c r="C264" s="29"/>
      <c r="D264" s="30"/>
      <c r="E264" s="12"/>
      <c r="F264" s="12"/>
      <c r="G264" s="8"/>
    </row>
    <row r="265" spans="1:7" ht="12.75" x14ac:dyDescent="0.2">
      <c r="A265" s="12"/>
      <c r="B265" s="12"/>
      <c r="C265" s="29"/>
      <c r="D265" s="30"/>
      <c r="E265" s="12"/>
      <c r="F265" s="12"/>
      <c r="G265" s="8"/>
    </row>
    <row r="266" spans="1:7" ht="12.75" x14ac:dyDescent="0.2">
      <c r="A266" s="12"/>
      <c r="B266" s="12"/>
      <c r="C266" s="29"/>
      <c r="D266" s="30"/>
      <c r="E266" s="12"/>
      <c r="F266" s="12"/>
      <c r="G266" s="8"/>
    </row>
    <row r="267" spans="1:7" ht="12.75" x14ac:dyDescent="0.2">
      <c r="A267" s="12"/>
      <c r="B267" s="12"/>
      <c r="C267" s="29"/>
      <c r="D267" s="30"/>
      <c r="E267" s="12"/>
      <c r="F267" s="12"/>
      <c r="G267" s="8"/>
    </row>
    <row r="268" spans="1:7" ht="12.75" x14ac:dyDescent="0.2">
      <c r="A268" s="12"/>
      <c r="B268" s="12"/>
      <c r="C268" s="29"/>
      <c r="D268" s="30"/>
      <c r="E268" s="12"/>
      <c r="F268" s="12"/>
      <c r="G268" s="8"/>
    </row>
    <row r="269" spans="1:7" ht="12.75" x14ac:dyDescent="0.2">
      <c r="A269" s="12"/>
      <c r="B269" s="12"/>
      <c r="C269" s="29"/>
      <c r="D269" s="30"/>
      <c r="E269" s="12"/>
      <c r="F269" s="12"/>
      <c r="G269" s="8"/>
    </row>
    <row r="270" spans="1:7" ht="12.75" x14ac:dyDescent="0.2">
      <c r="A270" s="12"/>
      <c r="B270" s="12"/>
      <c r="C270" s="29"/>
      <c r="D270" s="30"/>
      <c r="E270" s="12"/>
      <c r="F270" s="12"/>
      <c r="G270" s="8"/>
    </row>
    <row r="271" spans="1:7" ht="12.75" x14ac:dyDescent="0.2">
      <c r="A271" s="12"/>
      <c r="B271" s="12"/>
      <c r="C271" s="29"/>
      <c r="D271" s="30"/>
      <c r="E271" s="12"/>
      <c r="F271" s="12"/>
      <c r="G271" s="8"/>
    </row>
    <row r="272" spans="1:7" ht="12.75" x14ac:dyDescent="0.2">
      <c r="A272" s="12"/>
      <c r="B272" s="12"/>
      <c r="C272" s="29"/>
      <c r="D272" s="30"/>
      <c r="E272" s="12"/>
      <c r="F272" s="12"/>
      <c r="G272" s="8"/>
    </row>
    <row r="273" spans="1:7" ht="12.75" x14ac:dyDescent="0.2">
      <c r="A273" s="12"/>
      <c r="B273" s="12"/>
      <c r="C273" s="29"/>
      <c r="D273" s="30"/>
      <c r="E273" s="12"/>
      <c r="F273" s="12"/>
      <c r="G273" s="8"/>
    </row>
    <row r="274" spans="1:7" ht="12.75" x14ac:dyDescent="0.2">
      <c r="A274" s="12"/>
      <c r="B274" s="12"/>
      <c r="C274" s="29"/>
      <c r="D274" s="30"/>
      <c r="E274" s="12"/>
      <c r="F274" s="12"/>
      <c r="G274" s="8"/>
    </row>
    <row r="275" spans="1:7" ht="12.75" x14ac:dyDescent="0.2">
      <c r="A275" s="12"/>
      <c r="B275" s="12"/>
      <c r="C275" s="29"/>
      <c r="D275" s="30"/>
      <c r="E275" s="12"/>
      <c r="F275" s="12"/>
      <c r="G275" s="8"/>
    </row>
    <row r="276" spans="1:7" ht="12.75" x14ac:dyDescent="0.2">
      <c r="A276" s="12"/>
      <c r="B276" s="12"/>
      <c r="C276" s="29"/>
      <c r="D276" s="30"/>
      <c r="E276" s="12"/>
      <c r="F276" s="12"/>
      <c r="G276" s="8"/>
    </row>
    <row r="277" spans="1:7" ht="12.75" x14ac:dyDescent="0.2">
      <c r="A277" s="12"/>
      <c r="B277" s="12"/>
      <c r="C277" s="29"/>
      <c r="D277" s="30"/>
      <c r="E277" s="12"/>
      <c r="F277" s="12"/>
      <c r="G277" s="8"/>
    </row>
    <row r="278" spans="1:7" ht="12.75" x14ac:dyDescent="0.2">
      <c r="A278" s="12"/>
      <c r="B278" s="12"/>
      <c r="C278" s="29"/>
      <c r="D278" s="30"/>
      <c r="E278" s="12"/>
      <c r="F278" s="12"/>
      <c r="G278" s="8"/>
    </row>
    <row r="279" spans="1:7" ht="12.75" x14ac:dyDescent="0.2">
      <c r="A279" s="12"/>
      <c r="B279" s="12"/>
      <c r="C279" s="29"/>
      <c r="D279" s="30"/>
      <c r="E279" s="12"/>
      <c r="F279" s="12"/>
      <c r="G279" s="8"/>
    </row>
    <row r="280" spans="1:7" ht="12.75" x14ac:dyDescent="0.2">
      <c r="A280" s="12"/>
      <c r="B280" s="12"/>
      <c r="C280" s="29"/>
      <c r="D280" s="30"/>
      <c r="E280" s="12"/>
      <c r="F280" s="12"/>
      <c r="G280" s="8"/>
    </row>
    <row r="281" spans="1:7" ht="12.75" x14ac:dyDescent="0.2">
      <c r="A281" s="12"/>
      <c r="B281" s="12"/>
      <c r="C281" s="29"/>
      <c r="D281" s="30"/>
      <c r="E281" s="12"/>
      <c r="F281" s="12"/>
      <c r="G281" s="8"/>
    </row>
    <row r="282" spans="1:7" ht="12.75" x14ac:dyDescent="0.2">
      <c r="A282" s="12"/>
      <c r="B282" s="12"/>
      <c r="C282" s="29"/>
      <c r="D282" s="30"/>
      <c r="E282" s="12"/>
      <c r="F282" s="12"/>
      <c r="G282" s="8"/>
    </row>
    <row r="283" spans="1:7" ht="12.75" x14ac:dyDescent="0.2">
      <c r="A283" s="12"/>
      <c r="B283" s="12"/>
      <c r="C283" s="29"/>
      <c r="D283" s="30"/>
      <c r="E283" s="12"/>
      <c r="F283" s="12"/>
      <c r="G283" s="8"/>
    </row>
    <row r="284" spans="1:7" ht="12.75" x14ac:dyDescent="0.2">
      <c r="A284" s="12"/>
      <c r="B284" s="12"/>
      <c r="C284" s="29"/>
      <c r="D284" s="30"/>
      <c r="E284" s="12"/>
      <c r="F284" s="12"/>
      <c r="G284" s="8"/>
    </row>
    <row r="285" spans="1:7" ht="12.75" x14ac:dyDescent="0.2">
      <c r="A285" s="12"/>
      <c r="B285" s="12"/>
      <c r="C285" s="29"/>
      <c r="D285" s="30"/>
      <c r="E285" s="12"/>
      <c r="F285" s="12"/>
      <c r="G285" s="8"/>
    </row>
    <row r="286" spans="1:7" ht="12.75" x14ac:dyDescent="0.2">
      <c r="A286" s="12"/>
      <c r="B286" s="12"/>
      <c r="C286" s="29"/>
      <c r="D286" s="30"/>
      <c r="E286" s="12"/>
      <c r="F286" s="12"/>
      <c r="G286" s="8"/>
    </row>
    <row r="287" spans="1:7" ht="12.75" x14ac:dyDescent="0.2">
      <c r="A287" s="12"/>
      <c r="B287" s="12"/>
      <c r="C287" s="29"/>
      <c r="D287" s="30"/>
      <c r="E287" s="12"/>
      <c r="F287" s="12"/>
      <c r="G287" s="8"/>
    </row>
    <row r="288" spans="1:7" ht="12.75" x14ac:dyDescent="0.2">
      <c r="A288" s="12"/>
      <c r="B288" s="12"/>
      <c r="C288" s="29"/>
      <c r="D288" s="30"/>
      <c r="E288" s="12"/>
      <c r="F288" s="12"/>
      <c r="G288" s="8"/>
    </row>
    <row r="289" spans="1:7" ht="12.75" x14ac:dyDescent="0.2">
      <c r="A289" s="12"/>
      <c r="B289" s="12"/>
      <c r="C289" s="29"/>
      <c r="D289" s="30"/>
      <c r="E289" s="12"/>
      <c r="F289" s="12"/>
      <c r="G289" s="8"/>
    </row>
    <row r="290" spans="1:7" ht="12.75" x14ac:dyDescent="0.2">
      <c r="A290" s="12"/>
      <c r="B290" s="12"/>
      <c r="C290" s="29"/>
      <c r="D290" s="30"/>
      <c r="E290" s="12"/>
      <c r="F290" s="12"/>
      <c r="G290" s="8"/>
    </row>
    <row r="291" spans="1:7" ht="12.75" x14ac:dyDescent="0.2">
      <c r="A291" s="12"/>
      <c r="B291" s="12"/>
      <c r="C291" s="29"/>
      <c r="D291" s="30"/>
      <c r="E291" s="12"/>
      <c r="F291" s="12"/>
      <c r="G291" s="8"/>
    </row>
    <row r="292" spans="1:7" ht="12.75" x14ac:dyDescent="0.2">
      <c r="A292" s="12"/>
      <c r="B292" s="12"/>
      <c r="C292" s="29"/>
      <c r="D292" s="30"/>
      <c r="E292" s="12"/>
      <c r="F292" s="12"/>
      <c r="G292" s="8"/>
    </row>
    <row r="293" spans="1:7" ht="12.75" x14ac:dyDescent="0.2">
      <c r="A293" s="12"/>
      <c r="B293" s="12"/>
      <c r="C293" s="29"/>
      <c r="D293" s="30"/>
      <c r="E293" s="12"/>
      <c r="F293" s="12"/>
      <c r="G293" s="8"/>
    </row>
    <row r="294" spans="1:7" ht="12.75" x14ac:dyDescent="0.2">
      <c r="A294" s="12"/>
      <c r="B294" s="12"/>
      <c r="C294" s="29"/>
      <c r="D294" s="30"/>
      <c r="E294" s="12"/>
      <c r="F294" s="12"/>
      <c r="G294" s="8"/>
    </row>
    <row r="295" spans="1:7" ht="12.75" x14ac:dyDescent="0.2">
      <c r="A295" s="12"/>
      <c r="B295" s="12"/>
      <c r="C295" s="29"/>
      <c r="D295" s="30"/>
      <c r="E295" s="12"/>
      <c r="F295" s="12"/>
      <c r="G295" s="8"/>
    </row>
    <row r="296" spans="1:7" ht="12.75" x14ac:dyDescent="0.2">
      <c r="A296" s="12"/>
      <c r="B296" s="12"/>
      <c r="C296" s="29"/>
      <c r="D296" s="30"/>
      <c r="E296" s="12"/>
      <c r="F296" s="12"/>
      <c r="G296" s="8"/>
    </row>
    <row r="297" spans="1:7" ht="12.75" x14ac:dyDescent="0.2">
      <c r="A297" s="12"/>
      <c r="B297" s="12"/>
      <c r="C297" s="29"/>
      <c r="D297" s="30"/>
      <c r="E297" s="12"/>
      <c r="F297" s="12"/>
      <c r="G297" s="8"/>
    </row>
    <row r="298" spans="1:7" ht="12.75" x14ac:dyDescent="0.2">
      <c r="A298" s="12"/>
      <c r="B298" s="12"/>
      <c r="C298" s="29"/>
      <c r="D298" s="30"/>
      <c r="E298" s="12"/>
      <c r="F298" s="12"/>
      <c r="G298" s="8"/>
    </row>
    <row r="299" spans="1:7" ht="12.75" x14ac:dyDescent="0.2">
      <c r="A299" s="12"/>
      <c r="B299" s="12"/>
      <c r="C299" s="29"/>
      <c r="D299" s="30"/>
      <c r="E299" s="12"/>
      <c r="F299" s="12"/>
      <c r="G299" s="8"/>
    </row>
    <row r="300" spans="1:7" ht="12.75" x14ac:dyDescent="0.2">
      <c r="A300" s="12"/>
      <c r="B300" s="12"/>
      <c r="C300" s="29"/>
      <c r="D300" s="30"/>
      <c r="E300" s="12"/>
      <c r="F300" s="12"/>
      <c r="G300" s="8"/>
    </row>
    <row r="301" spans="1:7" ht="12.75" x14ac:dyDescent="0.2">
      <c r="A301" s="12"/>
      <c r="B301" s="12"/>
      <c r="C301" s="29"/>
      <c r="D301" s="30"/>
      <c r="E301" s="12"/>
      <c r="F301" s="12"/>
      <c r="G301" s="8"/>
    </row>
    <row r="302" spans="1:7" ht="12.75" x14ac:dyDescent="0.2">
      <c r="A302" s="12"/>
      <c r="B302" s="12"/>
      <c r="C302" s="29"/>
      <c r="D302" s="30"/>
      <c r="E302" s="12"/>
      <c r="F302" s="12"/>
      <c r="G302" s="8"/>
    </row>
    <row r="303" spans="1:7" ht="12.75" x14ac:dyDescent="0.2">
      <c r="A303" s="12"/>
      <c r="B303" s="12"/>
      <c r="C303" s="29"/>
      <c r="D303" s="30"/>
      <c r="E303" s="12"/>
      <c r="F303" s="12"/>
      <c r="G303" s="8"/>
    </row>
    <row r="304" spans="1:7" ht="12.75" x14ac:dyDescent="0.2">
      <c r="A304" s="12"/>
      <c r="B304" s="12"/>
      <c r="C304" s="29"/>
      <c r="D304" s="30"/>
      <c r="E304" s="12"/>
      <c r="F304" s="12"/>
      <c r="G304" s="8"/>
    </row>
    <row r="305" spans="1:7" ht="12.75" x14ac:dyDescent="0.2">
      <c r="A305" s="12"/>
      <c r="B305" s="12"/>
      <c r="C305" s="29"/>
      <c r="D305" s="30"/>
      <c r="E305" s="12"/>
      <c r="F305" s="12"/>
      <c r="G305" s="8"/>
    </row>
    <row r="306" spans="1:7" ht="12.75" x14ac:dyDescent="0.2">
      <c r="A306" s="12"/>
      <c r="B306" s="12"/>
      <c r="C306" s="29"/>
      <c r="D306" s="30"/>
      <c r="E306" s="12"/>
      <c r="F306" s="12"/>
      <c r="G306" s="8"/>
    </row>
    <row r="307" spans="1:7" ht="12.75" x14ac:dyDescent="0.2">
      <c r="A307" s="12"/>
      <c r="B307" s="12"/>
      <c r="C307" s="29"/>
      <c r="D307" s="30"/>
      <c r="E307" s="12"/>
      <c r="F307" s="12"/>
      <c r="G307" s="8"/>
    </row>
    <row r="308" spans="1:7" ht="12.75" x14ac:dyDescent="0.2">
      <c r="A308" s="12"/>
      <c r="B308" s="12"/>
      <c r="C308" s="29"/>
      <c r="D308" s="30"/>
      <c r="E308" s="12"/>
      <c r="F308" s="12"/>
      <c r="G308" s="8"/>
    </row>
    <row r="309" spans="1:7" ht="12.75" x14ac:dyDescent="0.2">
      <c r="A309" s="12"/>
      <c r="B309" s="12"/>
      <c r="C309" s="29"/>
      <c r="D309" s="30"/>
      <c r="E309" s="12"/>
      <c r="F309" s="12"/>
      <c r="G309" s="8"/>
    </row>
    <row r="310" spans="1:7" ht="12.75" x14ac:dyDescent="0.2">
      <c r="A310" s="12"/>
      <c r="B310" s="12"/>
      <c r="C310" s="29"/>
      <c r="D310" s="30"/>
      <c r="E310" s="12"/>
      <c r="F310" s="12"/>
      <c r="G310" s="8"/>
    </row>
  </sheetData>
  <mergeCells count="378">
    <mergeCell ref="C237:D237"/>
    <mergeCell ref="C236:D236"/>
    <mergeCell ref="C235:D235"/>
    <mergeCell ref="C222:D222"/>
    <mergeCell ref="C221:D221"/>
    <mergeCell ref="C223:D223"/>
    <mergeCell ref="C230:D230"/>
    <mergeCell ref="C231:D231"/>
    <mergeCell ref="C232:D232"/>
    <mergeCell ref="C233:D233"/>
    <mergeCell ref="C229:D229"/>
    <mergeCell ref="C227:D227"/>
    <mergeCell ref="C228:D228"/>
    <mergeCell ref="C225:D225"/>
    <mergeCell ref="C224:D224"/>
    <mergeCell ref="C209:D209"/>
    <mergeCell ref="C210:D210"/>
    <mergeCell ref="C214:D214"/>
    <mergeCell ref="C234:D234"/>
    <mergeCell ref="C200:D200"/>
    <mergeCell ref="C203:D203"/>
    <mergeCell ref="C207:D207"/>
    <mergeCell ref="C206:D206"/>
    <mergeCell ref="C213:D213"/>
    <mergeCell ref="C211:D211"/>
    <mergeCell ref="C212:D212"/>
    <mergeCell ref="C201:D201"/>
    <mergeCell ref="C202:D202"/>
    <mergeCell ref="C220:D220"/>
    <mergeCell ref="C219:D219"/>
    <mergeCell ref="C218:D218"/>
    <mergeCell ref="C217:D217"/>
    <mergeCell ref="C208:D208"/>
    <mergeCell ref="C204:D204"/>
    <mergeCell ref="C205:D205"/>
    <mergeCell ref="C247:D247"/>
    <mergeCell ref="C244:D244"/>
    <mergeCell ref="C245:D245"/>
    <mergeCell ref="C246:D246"/>
    <mergeCell ref="C255:D255"/>
    <mergeCell ref="C256:D256"/>
    <mergeCell ref="C260:D260"/>
    <mergeCell ref="C239:D239"/>
    <mergeCell ref="C238:D238"/>
    <mergeCell ref="C249:D249"/>
    <mergeCell ref="C250:D250"/>
    <mergeCell ref="C243:D243"/>
    <mergeCell ref="C241:D241"/>
    <mergeCell ref="C242:D242"/>
    <mergeCell ref="C268:D268"/>
    <mergeCell ref="C269:D269"/>
    <mergeCell ref="C300:D300"/>
    <mergeCell ref="C301:D301"/>
    <mergeCell ref="C292:D292"/>
    <mergeCell ref="C290:D290"/>
    <mergeCell ref="C291:D291"/>
    <mergeCell ref="C288:D288"/>
    <mergeCell ref="C289:D289"/>
    <mergeCell ref="C299:D299"/>
    <mergeCell ref="C298:D298"/>
    <mergeCell ref="C270:D270"/>
    <mergeCell ref="C283:D283"/>
    <mergeCell ref="C186:D186"/>
    <mergeCell ref="C185:D185"/>
    <mergeCell ref="C189:D189"/>
    <mergeCell ref="C187:D187"/>
    <mergeCell ref="C188:D188"/>
    <mergeCell ref="C195:D195"/>
    <mergeCell ref="C196:D196"/>
    <mergeCell ref="C199:D199"/>
    <mergeCell ref="C194:D194"/>
    <mergeCell ref="C198:D198"/>
    <mergeCell ref="C197:D197"/>
    <mergeCell ref="C193:D193"/>
    <mergeCell ref="C192:D192"/>
    <mergeCell ref="C191:D191"/>
    <mergeCell ref="C190:D190"/>
    <mergeCell ref="C39:D39"/>
    <mergeCell ref="C38:D38"/>
    <mergeCell ref="C44:D44"/>
    <mergeCell ref="C42:D42"/>
    <mergeCell ref="C53:D53"/>
    <mergeCell ref="C52:D52"/>
    <mergeCell ref="C47:D47"/>
    <mergeCell ref="C51:D51"/>
    <mergeCell ref="C89:D89"/>
    <mergeCell ref="C87:D87"/>
    <mergeCell ref="C70:D70"/>
    <mergeCell ref="C71:D71"/>
    <mergeCell ref="C75:D75"/>
    <mergeCell ref="C76:D76"/>
    <mergeCell ref="C68:D68"/>
    <mergeCell ref="C61:D61"/>
    <mergeCell ref="C50:D50"/>
    <mergeCell ref="C84:D84"/>
    <mergeCell ref="C83:D83"/>
    <mergeCell ref="C86:D86"/>
    <mergeCell ref="C85:D85"/>
    <mergeCell ref="C82:D82"/>
    <mergeCell ref="C77:D77"/>
    <mergeCell ref="C81:D81"/>
    <mergeCell ref="H41:N41"/>
    <mergeCell ref="H65:J65"/>
    <mergeCell ref="H60:J60"/>
    <mergeCell ref="H81:J81"/>
    <mergeCell ref="H76:J76"/>
    <mergeCell ref="H78:J78"/>
    <mergeCell ref="H79:J79"/>
    <mergeCell ref="H80:J80"/>
    <mergeCell ref="H67:J67"/>
    <mergeCell ref="H68:J68"/>
    <mergeCell ref="L72:N72"/>
    <mergeCell ref="H71:N71"/>
    <mergeCell ref="H58:J58"/>
    <mergeCell ref="H59:J59"/>
    <mergeCell ref="H64:J64"/>
    <mergeCell ref="H63:J63"/>
    <mergeCell ref="H46:J46"/>
    <mergeCell ref="H53:J53"/>
    <mergeCell ref="H52:J52"/>
    <mergeCell ref="H50:J50"/>
    <mergeCell ref="H49:J49"/>
    <mergeCell ref="H51:J51"/>
    <mergeCell ref="H47:J47"/>
    <mergeCell ref="H48:J48"/>
    <mergeCell ref="C31:D31"/>
    <mergeCell ref="C30:D30"/>
    <mergeCell ref="C29:D29"/>
    <mergeCell ref="H37:J37"/>
    <mergeCell ref="H36:J36"/>
    <mergeCell ref="C16:D16"/>
    <mergeCell ref="C17:D17"/>
    <mergeCell ref="C13:D13"/>
    <mergeCell ref="C32:D32"/>
    <mergeCell ref="C36:D36"/>
    <mergeCell ref="C35:D35"/>
    <mergeCell ref="C37:D37"/>
    <mergeCell ref="L42:N42"/>
    <mergeCell ref="L43:N53"/>
    <mergeCell ref="L58:N68"/>
    <mergeCell ref="L73:N83"/>
    <mergeCell ref="C115:D115"/>
    <mergeCell ref="C104:D104"/>
    <mergeCell ref="H61:J61"/>
    <mergeCell ref="H62:J62"/>
    <mergeCell ref="H56:N56"/>
    <mergeCell ref="L57:N57"/>
    <mergeCell ref="C60:D60"/>
    <mergeCell ref="C56:D56"/>
    <mergeCell ref="C59:D59"/>
    <mergeCell ref="H44:J44"/>
    <mergeCell ref="H43:J43"/>
    <mergeCell ref="C74:D74"/>
    <mergeCell ref="C69:D69"/>
    <mergeCell ref="C67:D67"/>
    <mergeCell ref="C49:D49"/>
    <mergeCell ref="C73:D73"/>
    <mergeCell ref="C72:D72"/>
    <mergeCell ref="C114:D114"/>
    <mergeCell ref="H66:J66"/>
    <mergeCell ref="H74:J74"/>
    <mergeCell ref="L12:N12"/>
    <mergeCell ref="H14:J14"/>
    <mergeCell ref="H13:J13"/>
    <mergeCell ref="H21:J21"/>
    <mergeCell ref="H22:J22"/>
    <mergeCell ref="H29:J29"/>
    <mergeCell ref="H30:J30"/>
    <mergeCell ref="H31:J31"/>
    <mergeCell ref="H32:J32"/>
    <mergeCell ref="H16:J16"/>
    <mergeCell ref="H17:J17"/>
    <mergeCell ref="L13:N23"/>
    <mergeCell ref="L28:N38"/>
    <mergeCell ref="L27:N27"/>
    <mergeCell ref="H34:J34"/>
    <mergeCell ref="H35:J35"/>
    <mergeCell ref="H23:J23"/>
    <mergeCell ref="H24:J24"/>
    <mergeCell ref="H12:J12"/>
    <mergeCell ref="H15:J15"/>
    <mergeCell ref="H20:J20"/>
    <mergeCell ref="H19:J19"/>
    <mergeCell ref="H18:J18"/>
    <mergeCell ref="H33:J33"/>
    <mergeCell ref="H11:N11"/>
    <mergeCell ref="H9:N9"/>
    <mergeCell ref="H28:J28"/>
    <mergeCell ref="H27:J27"/>
    <mergeCell ref="H26:N26"/>
    <mergeCell ref="C109:D109"/>
    <mergeCell ref="C79:D79"/>
    <mergeCell ref="C155:D155"/>
    <mergeCell ref="C160:D160"/>
    <mergeCell ref="C158:D158"/>
    <mergeCell ref="C156:D156"/>
    <mergeCell ref="C157:D157"/>
    <mergeCell ref="C159:D159"/>
    <mergeCell ref="H42:J42"/>
    <mergeCell ref="H38:J38"/>
    <mergeCell ref="H45:J45"/>
    <mergeCell ref="H57:J57"/>
    <mergeCell ref="C119:D119"/>
    <mergeCell ref="C118:D118"/>
    <mergeCell ref="C18:D18"/>
    <mergeCell ref="C34:D34"/>
    <mergeCell ref="C33:D33"/>
    <mergeCell ref="C14:D14"/>
    <mergeCell ref="C15:D15"/>
    <mergeCell ref="H83:J83"/>
    <mergeCell ref="H82:J82"/>
    <mergeCell ref="H77:J77"/>
    <mergeCell ref="C105:D105"/>
    <mergeCell ref="C108:D108"/>
    <mergeCell ref="C78:D78"/>
    <mergeCell ref="C62:D62"/>
    <mergeCell ref="C63:D63"/>
    <mergeCell ref="C64:D64"/>
    <mergeCell ref="C91:D91"/>
    <mergeCell ref="C103:D103"/>
    <mergeCell ref="C98:D98"/>
    <mergeCell ref="C99:D99"/>
    <mergeCell ref="C80:D80"/>
    <mergeCell ref="C93:D93"/>
    <mergeCell ref="C92:D92"/>
    <mergeCell ref="C90:D90"/>
    <mergeCell ref="C88:D88"/>
    <mergeCell ref="C101:D101"/>
    <mergeCell ref="C102:D102"/>
    <mergeCell ref="C43:D43"/>
    <mergeCell ref="C40:D40"/>
    <mergeCell ref="C41:D41"/>
    <mergeCell ref="C129:D129"/>
    <mergeCell ref="C130:D130"/>
    <mergeCell ref="C95:D95"/>
    <mergeCell ref="C96:D96"/>
    <mergeCell ref="C113:D113"/>
    <mergeCell ref="C106:D106"/>
    <mergeCell ref="C107:D107"/>
    <mergeCell ref="C110:D110"/>
    <mergeCell ref="C111:D111"/>
    <mergeCell ref="C97:D97"/>
    <mergeCell ref="C94:D94"/>
    <mergeCell ref="C65:D65"/>
    <mergeCell ref="C48:D48"/>
    <mergeCell ref="C45:D45"/>
    <mergeCell ref="C46:D46"/>
    <mergeCell ref="C66:D66"/>
    <mergeCell ref="C54:D54"/>
    <mergeCell ref="C55:D55"/>
    <mergeCell ref="C57:D57"/>
    <mergeCell ref="C58:D58"/>
    <mergeCell ref="C147:D147"/>
    <mergeCell ref="C146:D146"/>
    <mergeCell ref="C175:D175"/>
    <mergeCell ref="C117:D117"/>
    <mergeCell ref="C112:D112"/>
    <mergeCell ref="C132:D132"/>
    <mergeCell ref="C131:D131"/>
    <mergeCell ref="C135:D135"/>
    <mergeCell ref="C136:D136"/>
    <mergeCell ref="C151:D151"/>
    <mergeCell ref="C149:D149"/>
    <mergeCell ref="C150:D150"/>
    <mergeCell ref="C116:D116"/>
    <mergeCell ref="C170:D170"/>
    <mergeCell ref="C137:D137"/>
    <mergeCell ref="C133:D133"/>
    <mergeCell ref="C134:D134"/>
    <mergeCell ref="C162:D162"/>
    <mergeCell ref="C169:D169"/>
    <mergeCell ref="C148:D148"/>
    <mergeCell ref="C144:D144"/>
    <mergeCell ref="C142:D142"/>
    <mergeCell ref="C143:D143"/>
    <mergeCell ref="C145:D145"/>
    <mergeCell ref="C163:D163"/>
    <mergeCell ref="H72:J72"/>
    <mergeCell ref="H73:J73"/>
    <mergeCell ref="C168:D168"/>
    <mergeCell ref="C167:D167"/>
    <mergeCell ref="C120:D120"/>
    <mergeCell ref="C121:D121"/>
    <mergeCell ref="C166:D166"/>
    <mergeCell ref="C161:D161"/>
    <mergeCell ref="C152:D152"/>
    <mergeCell ref="C153:D153"/>
    <mergeCell ref="C154:D154"/>
    <mergeCell ref="C138:D138"/>
    <mergeCell ref="C139:D139"/>
    <mergeCell ref="C164:D164"/>
    <mergeCell ref="C165:D165"/>
    <mergeCell ref="C100:D100"/>
    <mergeCell ref="H75:J75"/>
    <mergeCell ref="C308:D308"/>
    <mergeCell ref="C307:D307"/>
    <mergeCell ref="C309:D309"/>
    <mergeCell ref="C310:D310"/>
    <mergeCell ref="C304:D304"/>
    <mergeCell ref="C305:D305"/>
    <mergeCell ref="C306:D306"/>
    <mergeCell ref="C293:D293"/>
    <mergeCell ref="C294:D294"/>
    <mergeCell ref="C295:D295"/>
    <mergeCell ref="C296:D296"/>
    <mergeCell ref="C297:D297"/>
    <mergeCell ref="C302:D302"/>
    <mergeCell ref="C303:D303"/>
    <mergeCell ref="C265:D265"/>
    <mergeCell ref="C266:D266"/>
    <mergeCell ref="C267:D267"/>
    <mergeCell ref="C279:D279"/>
    <mergeCell ref="C278:D278"/>
    <mergeCell ref="C257:D257"/>
    <mergeCell ref="C258:D258"/>
    <mergeCell ref="C287:D287"/>
    <mergeCell ref="C280:D280"/>
    <mergeCell ref="C281:D281"/>
    <mergeCell ref="C282:D282"/>
    <mergeCell ref="C259:D259"/>
    <mergeCell ref="C272:D272"/>
    <mergeCell ref="C271:D271"/>
    <mergeCell ref="C285:D285"/>
    <mergeCell ref="C286:D286"/>
    <mergeCell ref="C273:D273"/>
    <mergeCell ref="C274:D274"/>
    <mergeCell ref="C261:D261"/>
    <mergeCell ref="C262:D262"/>
    <mergeCell ref="C275:D275"/>
    <mergeCell ref="C277:D277"/>
    <mergeCell ref="C276:D276"/>
    <mergeCell ref="C284:D284"/>
    <mergeCell ref="C264:D264"/>
    <mergeCell ref="C263:D263"/>
    <mergeCell ref="C19:D19"/>
    <mergeCell ref="C20:D20"/>
    <mergeCell ref="C11:D11"/>
    <mergeCell ref="C10:D10"/>
    <mergeCell ref="C12:D12"/>
    <mergeCell ref="C26:D26"/>
    <mergeCell ref="C25:D25"/>
    <mergeCell ref="C23:D23"/>
    <mergeCell ref="C22:D22"/>
    <mergeCell ref="C27:D27"/>
    <mergeCell ref="C28:D28"/>
    <mergeCell ref="C21:D21"/>
    <mergeCell ref="C24:D24"/>
    <mergeCell ref="C248:D248"/>
    <mergeCell ref="C240:D240"/>
    <mergeCell ref="C251:D251"/>
    <mergeCell ref="C252:D252"/>
    <mergeCell ref="C254:D254"/>
    <mergeCell ref="C253:D253"/>
    <mergeCell ref="C215:D215"/>
    <mergeCell ref="C216:D216"/>
    <mergeCell ref="C226:D226"/>
    <mergeCell ref="C122:D122"/>
    <mergeCell ref="C123:D123"/>
    <mergeCell ref="C128:D128"/>
    <mergeCell ref="C127:D127"/>
    <mergeCell ref="C141:D141"/>
    <mergeCell ref="C140:D140"/>
    <mergeCell ref="C125:D125"/>
    <mergeCell ref="C126:D126"/>
    <mergeCell ref="C124:D124"/>
    <mergeCell ref="C184:D184"/>
    <mergeCell ref="C173:D173"/>
    <mergeCell ref="C180:D180"/>
    <mergeCell ref="C174:D174"/>
    <mergeCell ref="C178:D178"/>
    <mergeCell ref="C179:D179"/>
    <mergeCell ref="C172:D172"/>
    <mergeCell ref="C171:D171"/>
    <mergeCell ref="C183:D183"/>
    <mergeCell ref="C177:D177"/>
    <mergeCell ref="C182:D182"/>
    <mergeCell ref="C181:D181"/>
    <mergeCell ref="C176:D176"/>
  </mergeCells>
  <dataValidations count="2">
    <dataValidation type="list" allowBlank="1" showErrorMessage="1" sqref="C10:C310">
      <formula1>"Ремонт и обслуживание Фудек,Ремонт и обслуживание Вистекс,Ремонт и обслуживание Унитех,Ремонт и обслуживание IT,Покупка МБП Фудек,Покупка МБП Вистекс,Покупка МБП Унитех,Покупка МБП Иное,Покупка оборудования Фудек.Вистекс.Унитех.Иное.,Расходы наличными Мет"&amp;"ро. Касторама итд.,"</formula1>
    </dataValidation>
    <dataValidation type="list" allowBlank="1" showErrorMessage="1" sqref="E10:E310">
      <formula1>"Директор,ТУ,"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61C00"/>
    <outlinePr summaryBelow="0" summaryRight="0"/>
  </sheetPr>
  <dimension ref="A1:N310"/>
  <sheetViews>
    <sheetView workbookViewId="0">
      <selection activeCell="A10" sqref="A10"/>
    </sheetView>
  </sheetViews>
  <sheetFormatPr defaultColWidth="14.42578125" defaultRowHeight="15.75" customHeight="1" x14ac:dyDescent="0.2"/>
  <cols>
    <col min="1" max="1" width="56.85546875" customWidth="1"/>
    <col min="2" max="2" width="16.140625" customWidth="1"/>
    <col min="3" max="3" width="18.28515625" customWidth="1"/>
    <col min="4" max="4" width="18.5703125" customWidth="1"/>
    <col min="5" max="5" width="18.140625" customWidth="1"/>
    <col min="6" max="6" width="18.7109375" customWidth="1"/>
    <col min="9" max="9" width="15.5703125" customWidth="1"/>
    <col min="10" max="10" width="15.42578125" customWidth="1"/>
    <col min="14" max="14" width="16.85546875" customWidth="1"/>
  </cols>
  <sheetData>
    <row r="1" spans="1:14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s="2" t="s">
        <v>13</v>
      </c>
      <c r="B2" s="3"/>
      <c r="C2" s="4"/>
      <c r="D2" s="3"/>
      <c r="E2" s="4"/>
      <c r="F2" s="4"/>
      <c r="G2" s="4"/>
      <c r="H2" s="4"/>
      <c r="I2" s="4"/>
      <c r="J2" s="4"/>
      <c r="K2" s="4"/>
      <c r="L2" s="4"/>
      <c r="M2" s="4"/>
      <c r="N2" s="5">
        <f t="shared" ref="N2:N3" si="0">SUM(B2:M2)</f>
        <v>0</v>
      </c>
    </row>
    <row r="3" spans="1:14" x14ac:dyDescent="0.25">
      <c r="A3" s="2" t="s">
        <v>14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>
        <f t="shared" si="0"/>
        <v>0</v>
      </c>
    </row>
    <row r="4" spans="1:14" x14ac:dyDescent="0.25">
      <c r="A4" s="2" t="s">
        <v>15</v>
      </c>
      <c r="B4" s="6">
        <f t="shared" ref="B4:N4" si="1">B2*0.0056</f>
        <v>0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</row>
    <row r="5" spans="1:14" x14ac:dyDescent="0.25">
      <c r="A5" s="2" t="s">
        <v>16</v>
      </c>
      <c r="B5" s="6">
        <f t="shared" ref="B5:N5" si="2">B3*0.0056</f>
        <v>0</v>
      </c>
      <c r="C5" s="6">
        <f t="shared" si="2"/>
        <v>0</v>
      </c>
      <c r="D5" s="6">
        <f t="shared" si="2"/>
        <v>0</v>
      </c>
      <c r="E5" s="6">
        <f t="shared" si="2"/>
        <v>0</v>
      </c>
      <c r="F5" s="6">
        <f t="shared" si="2"/>
        <v>0</v>
      </c>
      <c r="G5" s="6">
        <f t="shared" si="2"/>
        <v>0</v>
      </c>
      <c r="H5" s="6">
        <f t="shared" si="2"/>
        <v>0</v>
      </c>
      <c r="I5" s="6">
        <f t="shared" si="2"/>
        <v>0</v>
      </c>
      <c r="J5" s="6">
        <f t="shared" si="2"/>
        <v>0</v>
      </c>
      <c r="K5" s="6">
        <f t="shared" si="2"/>
        <v>0</v>
      </c>
      <c r="L5" s="6">
        <f t="shared" si="2"/>
        <v>0</v>
      </c>
      <c r="M5" s="6">
        <f t="shared" si="2"/>
        <v>0</v>
      </c>
      <c r="N5" s="6">
        <f t="shared" si="2"/>
        <v>0</v>
      </c>
    </row>
    <row r="6" spans="1:14" x14ac:dyDescent="0.25">
      <c r="A6" s="2" t="s">
        <v>17</v>
      </c>
      <c r="B6" s="6">
        <f>SUMIFS(Ресторан7!$F$10:$F$310,Ресторан7!$B$10:$B$310,"&gt;="&amp;Ресторан7!$H$10,Ресторан7!$B$10:$B$310,"&lt;="&amp;Ресторан7!$I$10)</f>
        <v>300</v>
      </c>
      <c r="C6" s="6">
        <f>SUMIFS(Ресторан7!$F$10:$F$310,Ресторан7!$B$10:$B$310,"&gt;="&amp;Ресторан7!$J$10,Ресторан7!$B$10:$B$310,"&lt;="&amp;Ресторан7!$K$10)</f>
        <v>0</v>
      </c>
      <c r="D6" s="6">
        <f>SUMIFS(Ресторан7!$F$10:$F$310,Ресторан7!$B$10:$B$310,"&gt;="&amp;Ресторан7!$L$10,Ресторан7!$B$10:$B$310,"&lt;="&amp;Ресторан7!$M$10)</f>
        <v>0</v>
      </c>
      <c r="E6" s="6">
        <f>SUMIFS(Ресторан7!$F$10:$F$310,Ресторан7!$B$10:$B$310,"&gt;="&amp;Ресторан7!$H$25,Ресторан7!$B$10:$B$310,"&lt;="&amp;Ресторан7!$I$25)</f>
        <v>50</v>
      </c>
      <c r="F6" s="6">
        <f>SUMIFS(Ресторан7!$F$10:$F$310,Ресторан7!$B$10:$B$310,"&gt;="&amp;Ресторан7!$J$25,Ресторан7!$B$10:$B$310,"&lt;="&amp;Ресторан7!$K$25)</f>
        <v>0</v>
      </c>
      <c r="G6" s="6">
        <f>SUMIFS(Ресторан7!$F$10:$F$310,Ресторан7!$B$10:$B$310,"&gt;="&amp;Ресторан7!$L$25,Ресторан7!$B$10:$B$310,"&lt;="&amp;Ресторан7!$M$25)</f>
        <v>0</v>
      </c>
      <c r="H6" s="6">
        <f>SUMIFS(Ресторан7!$F$10:$F$310,Ресторан7!$B$10:$B$310,"&gt;="&amp;Ресторан7!$H$40,Ресторан7!$B$10:$B$310,"&lt;="&amp;Ресторан7!$I$40)</f>
        <v>0</v>
      </c>
      <c r="I6" s="6">
        <f>SUMIFS(Ресторан7!$F$10:$F$310,Ресторан7!$B$10:$B$310,"&gt;="&amp;Ресторан7!$J$40,Ресторан7!$B$10:$B$310,"&lt;="&amp;Ресторан7!$K$40)</f>
        <v>0</v>
      </c>
      <c r="J6" s="6">
        <f>SUMIFS(Ресторан7!$F$10:$F$310,Ресторан7!$B$10:$B$310,"&gt;="&amp;Ресторан7!$L$40,Ресторан7!$B$10:$B$310,"&lt;="&amp;Ресторан7!$M$40)</f>
        <v>0</v>
      </c>
      <c r="K6" s="6">
        <f>SUMIFS(Ресторан7!$F$10:$F$310,Ресторан7!$B$10:$B$310,"&gt;="&amp;Ресторан7!$H$55,Ресторан7!$B$10:$B$310,"&lt;="&amp;Ресторан7!$I$55)</f>
        <v>0</v>
      </c>
      <c r="L6" s="6">
        <f>SUMIFS(Ресторан7!$F$10:$F$310,Ресторан7!$B$10:$B$310,"&gt;="&amp;Ресторан7!$J$55,Ресторан7!$B$10:$B$310,"&lt;="&amp;Ресторан7!$K$55)</f>
        <v>0</v>
      </c>
      <c r="M6" s="6">
        <f>SUMIFS(Ресторан7!$F$10:$F$310,Ресторан7!$B$10:$B$310,"&gt;="&amp;Ресторан7!$L$55,Ресторан7!$B$10:$B$310,"&lt;="&amp;Ресторан7!$M$55)</f>
        <v>0</v>
      </c>
      <c r="N6" s="6">
        <f>SUMIFS(Ресторан7!$F$10:$F$310,Ресторан7!$B$10:$B$310,"&gt;="&amp;Ресторан7!$H$70,Ресторан7!$B$10:$B$310,"&lt;="&amp;Ресторан7!$M$70)</f>
        <v>350</v>
      </c>
    </row>
    <row r="7" spans="1:14" x14ac:dyDescent="0.25">
      <c r="A7" s="2" t="s">
        <v>18</v>
      </c>
      <c r="B7" s="6">
        <f t="shared" ref="B7:N7" si="3">B5-B6</f>
        <v>-300</v>
      </c>
      <c r="C7" s="6">
        <f t="shared" si="3"/>
        <v>0</v>
      </c>
      <c r="D7" s="6">
        <f t="shared" si="3"/>
        <v>0</v>
      </c>
      <c r="E7" s="6">
        <f t="shared" si="3"/>
        <v>-50</v>
      </c>
      <c r="F7" s="6">
        <f t="shared" si="3"/>
        <v>0</v>
      </c>
      <c r="G7" s="6">
        <f t="shared" si="3"/>
        <v>0</v>
      </c>
      <c r="H7" s="6">
        <f t="shared" si="3"/>
        <v>0</v>
      </c>
      <c r="I7" s="6">
        <f t="shared" si="3"/>
        <v>0</v>
      </c>
      <c r="J7" s="6">
        <f t="shared" si="3"/>
        <v>0</v>
      </c>
      <c r="K7" s="6">
        <f t="shared" si="3"/>
        <v>0</v>
      </c>
      <c r="L7" s="6">
        <f t="shared" si="3"/>
        <v>0</v>
      </c>
      <c r="M7" s="6">
        <f t="shared" si="3"/>
        <v>0</v>
      </c>
      <c r="N7" s="6">
        <f t="shared" si="3"/>
        <v>-350</v>
      </c>
    </row>
    <row r="9" spans="1:14" ht="30.75" customHeight="1" x14ac:dyDescent="0.25">
      <c r="A9" s="7" t="s">
        <v>19</v>
      </c>
      <c r="B9" s="7" t="s">
        <v>20</v>
      </c>
      <c r="C9" s="2" t="s">
        <v>21</v>
      </c>
      <c r="D9" s="2"/>
      <c r="E9" s="7" t="s">
        <v>22</v>
      </c>
      <c r="F9" s="2" t="s">
        <v>23</v>
      </c>
      <c r="G9" s="8"/>
      <c r="H9" s="35" t="s">
        <v>24</v>
      </c>
      <c r="I9" s="33"/>
      <c r="J9" s="33"/>
      <c r="K9" s="33"/>
      <c r="L9" s="33"/>
      <c r="M9" s="33"/>
      <c r="N9" s="30"/>
    </row>
    <row r="10" spans="1:14" ht="12.75" x14ac:dyDescent="0.2">
      <c r="A10" s="9"/>
      <c r="B10" s="10">
        <v>43559</v>
      </c>
      <c r="C10" s="31" t="s">
        <v>25</v>
      </c>
      <c r="D10" s="30"/>
      <c r="E10" s="9"/>
      <c r="F10" s="9">
        <v>50</v>
      </c>
      <c r="G10" s="8"/>
      <c r="H10" s="11">
        <v>43466</v>
      </c>
      <c r="I10" s="11">
        <v>43496</v>
      </c>
      <c r="J10" s="11">
        <v>43497</v>
      </c>
      <c r="K10" s="11">
        <v>43524</v>
      </c>
      <c r="L10" s="11">
        <v>43525</v>
      </c>
      <c r="M10" s="11">
        <v>43555</v>
      </c>
    </row>
    <row r="11" spans="1:14" x14ac:dyDescent="0.25">
      <c r="A11" s="12"/>
      <c r="B11" s="13">
        <v>43466</v>
      </c>
      <c r="C11" s="31" t="s">
        <v>26</v>
      </c>
      <c r="D11" s="30"/>
      <c r="F11" s="9">
        <v>300</v>
      </c>
      <c r="G11" s="8"/>
      <c r="H11" s="35" t="s">
        <v>27</v>
      </c>
      <c r="I11" s="33"/>
      <c r="J11" s="33"/>
      <c r="K11" s="33"/>
      <c r="L11" s="33"/>
      <c r="M11" s="33"/>
      <c r="N11" s="30"/>
    </row>
    <row r="12" spans="1:14" x14ac:dyDescent="0.25">
      <c r="A12" s="9"/>
      <c r="B12" s="14"/>
      <c r="C12" s="31" t="s">
        <v>28</v>
      </c>
      <c r="D12" s="30"/>
      <c r="E12" s="9" t="s">
        <v>29</v>
      </c>
      <c r="F12" s="9"/>
      <c r="G12" s="8"/>
      <c r="H12" s="34" t="s">
        <v>30</v>
      </c>
      <c r="I12" s="33"/>
      <c r="J12" s="30"/>
      <c r="K12" s="2" t="s">
        <v>31</v>
      </c>
      <c r="L12" s="35" t="s">
        <v>32</v>
      </c>
      <c r="M12" s="33"/>
      <c r="N12" s="30"/>
    </row>
    <row r="13" spans="1:14" ht="12.75" x14ac:dyDescent="0.2">
      <c r="A13" s="12"/>
      <c r="B13" s="12"/>
      <c r="C13" s="29"/>
      <c r="D13" s="30"/>
      <c r="E13" s="12"/>
      <c r="F13" s="12"/>
      <c r="G13" s="8"/>
      <c r="H13" s="32" t="s">
        <v>25</v>
      </c>
      <c r="I13" s="33"/>
      <c r="J13" s="30"/>
      <c r="K13" s="15">
        <f>SUMIFS(Ресторан7!$F$10:$F$310,Ресторан7!$C$10:$C$310,"Ремонт и обслуживание Фудек",Ресторан7!$B$10:$B$310,"&gt;="&amp;Ресторан7!$H$10,Ресторан7!$B$10:$B$310,"&lt;="&amp;Ресторан7!M10)</f>
        <v>0</v>
      </c>
      <c r="L13" s="36" t="s">
        <v>33</v>
      </c>
      <c r="M13" s="37"/>
      <c r="N13" s="38"/>
    </row>
    <row r="14" spans="1:14" ht="12.75" x14ac:dyDescent="0.2">
      <c r="A14" s="12"/>
      <c r="B14" s="12"/>
      <c r="C14" s="29"/>
      <c r="D14" s="30"/>
      <c r="E14" s="12"/>
      <c r="F14" s="12"/>
      <c r="G14" s="8"/>
      <c r="H14" s="32" t="s">
        <v>28</v>
      </c>
      <c r="I14" s="33"/>
      <c r="J14" s="30"/>
      <c r="K14" s="15">
        <f>SUMIFS(Ресторан7!F10:F310,Ресторан7!C10:C310,"Ремонт и обслуживание Вистекс",Ресторан7!B10:B310,"&gt;="&amp;Ресторан7!H10,Ресторан7!B10:B310,"&lt;="&amp;Ресторан7!M10)</f>
        <v>0</v>
      </c>
      <c r="L14" s="39"/>
      <c r="M14" s="40"/>
      <c r="N14" s="41"/>
    </row>
    <row r="15" spans="1:14" ht="12.75" x14ac:dyDescent="0.2">
      <c r="A15" s="12"/>
      <c r="B15" s="12"/>
      <c r="C15" s="29"/>
      <c r="D15" s="30"/>
      <c r="E15" s="12"/>
      <c r="F15" s="12"/>
      <c r="G15" s="8"/>
      <c r="H15" s="32" t="s">
        <v>26</v>
      </c>
      <c r="I15" s="33"/>
      <c r="J15" s="30"/>
      <c r="K15" s="15">
        <f>SUMIFS(Ресторан7!F10:F310,Ресторан7!C10:C310,"Ремонт и обслуживание Унитех",Ресторан7!B10:B310,"&gt;="&amp;Ресторан7!H10,Ресторан7!B10:B310,"&lt;="&amp;Ресторан7!M10)</f>
        <v>300</v>
      </c>
      <c r="L15" s="39"/>
      <c r="M15" s="40"/>
      <c r="N15" s="41"/>
    </row>
    <row r="16" spans="1:14" ht="12.75" x14ac:dyDescent="0.2">
      <c r="A16" s="12"/>
      <c r="B16" s="12"/>
      <c r="C16" s="29"/>
      <c r="D16" s="30"/>
      <c r="E16" s="12"/>
      <c r="F16" s="12"/>
      <c r="G16" s="8"/>
      <c r="H16" s="32" t="s">
        <v>34</v>
      </c>
      <c r="I16" s="33"/>
      <c r="J16" s="30"/>
      <c r="K16" s="15">
        <f>SUMIFS(Ресторан7!F10:F310,Ресторан7!C10:C310,"Ремонт и обслуживание IT",Ресторан7!B10:B310,"&gt;="&amp;Ресторан7!H10,Ресторан7!B10:B310,"&lt;="&amp;Ресторан7!M10)</f>
        <v>0</v>
      </c>
      <c r="L16" s="39"/>
      <c r="M16" s="40"/>
      <c r="N16" s="41"/>
    </row>
    <row r="17" spans="1:14" ht="12.75" x14ac:dyDescent="0.2">
      <c r="A17" s="12"/>
      <c r="B17" s="12"/>
      <c r="C17" s="29"/>
      <c r="D17" s="30"/>
      <c r="E17" s="12"/>
      <c r="F17" s="12"/>
      <c r="G17" s="8"/>
      <c r="H17" s="32" t="s">
        <v>35</v>
      </c>
      <c r="I17" s="33"/>
      <c r="J17" s="30"/>
      <c r="K17" s="15">
        <f>SUMIFS(Ресторан7!F10:F310,Ресторан7!C10:C310,"Покупка МБП Фудек",Ресторан7!B10:B310,"&gt;="&amp;Ресторан7!H10,Ресторан7!B10:B310,"&lt;="&amp;Ресторан7!M10)</f>
        <v>0</v>
      </c>
      <c r="L17" s="39"/>
      <c r="M17" s="40"/>
      <c r="N17" s="41"/>
    </row>
    <row r="18" spans="1:14" ht="12.75" x14ac:dyDescent="0.2">
      <c r="A18" s="12"/>
      <c r="B18" s="12"/>
      <c r="C18" s="29"/>
      <c r="D18" s="30"/>
      <c r="E18" s="12"/>
      <c r="F18" s="12"/>
      <c r="G18" s="8"/>
      <c r="H18" s="32" t="s">
        <v>36</v>
      </c>
      <c r="I18" s="33"/>
      <c r="J18" s="30"/>
      <c r="K18" s="15">
        <f>SUMIFS(Ресторан7!F10:F310,Ресторан7!C10:C310,"Покупка МБП Вистекс",Ресторан7!B10:B310,"&gt;="&amp;Ресторан7!H10,Ресторан7!B10:B310,"&lt;="&amp;Ресторан7!M10)</f>
        <v>0</v>
      </c>
      <c r="L18" s="39"/>
      <c r="M18" s="40"/>
      <c r="N18" s="41"/>
    </row>
    <row r="19" spans="1:14" ht="12.75" x14ac:dyDescent="0.2">
      <c r="A19" s="12"/>
      <c r="B19" s="12"/>
      <c r="C19" s="29"/>
      <c r="D19" s="30"/>
      <c r="E19" s="12"/>
      <c r="F19" s="12"/>
      <c r="G19" s="8"/>
      <c r="H19" s="32" t="s">
        <v>37</v>
      </c>
      <c r="I19" s="33"/>
      <c r="J19" s="30"/>
      <c r="K19" s="15">
        <f>SUMIFS(Ресторан7!F10:F310,Ресторан7!C10:C310,"Покупка МБП Унитех",Ресторан7!B10:B310,"&gt;="&amp;Ресторан7!H10,Ресторан7!B10:B310,"&lt;="&amp;Ресторан7!M10)</f>
        <v>0</v>
      </c>
      <c r="L19" s="39"/>
      <c r="M19" s="40"/>
      <c r="N19" s="41"/>
    </row>
    <row r="20" spans="1:14" ht="12.75" x14ac:dyDescent="0.2">
      <c r="A20" s="12"/>
      <c r="B20" s="12"/>
      <c r="C20" s="29"/>
      <c r="D20" s="30"/>
      <c r="E20" s="12"/>
      <c r="F20" s="12"/>
      <c r="G20" s="8"/>
      <c r="H20" s="32" t="s">
        <v>38</v>
      </c>
      <c r="I20" s="33"/>
      <c r="J20" s="30"/>
      <c r="K20" s="15">
        <f>SUMIFS(Ресторан7!F10:F310,Ресторан7!C10:C310,"Покупка МБП Иное",Ресторан7!B10:B310,"&gt;="&amp;Ресторан7!H10,Ресторан7!B10:B310,"&lt;="&amp;Ресторан7!M10)</f>
        <v>0</v>
      </c>
      <c r="L20" s="39"/>
      <c r="M20" s="40"/>
      <c r="N20" s="41"/>
    </row>
    <row r="21" spans="1:14" ht="12.75" x14ac:dyDescent="0.2">
      <c r="A21" s="12"/>
      <c r="B21" s="12"/>
      <c r="C21" s="29"/>
      <c r="D21" s="30"/>
      <c r="E21" s="12"/>
      <c r="F21" s="12"/>
      <c r="G21" s="8"/>
      <c r="H21" s="32" t="s">
        <v>39</v>
      </c>
      <c r="I21" s="33"/>
      <c r="J21" s="30"/>
      <c r="K21" s="15">
        <f>SUMIFS(Ресторан7!F10:F310,Ресторан7!C10:C310,"Покупка Оборудования Фудек,Вистекс,Унитех,иное",Ресторан7!B10:B310,"&gt;="&amp;Ресторан7!H10,Ресторан7!B10:B310,"&lt;="&amp;Ресторан7!M10)</f>
        <v>0</v>
      </c>
      <c r="L21" s="39"/>
      <c r="M21" s="40"/>
      <c r="N21" s="41"/>
    </row>
    <row r="22" spans="1:14" ht="12.75" x14ac:dyDescent="0.2">
      <c r="A22" s="12"/>
      <c r="B22" s="12"/>
      <c r="C22" s="29"/>
      <c r="D22" s="30"/>
      <c r="E22" s="12"/>
      <c r="F22" s="12"/>
      <c r="G22" s="8"/>
      <c r="H22" s="32" t="s">
        <v>40</v>
      </c>
      <c r="I22" s="33"/>
      <c r="J22" s="30"/>
      <c r="K22" s="15">
        <f>SUMIFS(Ресторан7!F10:F310,Ресторан7!C10:C310,"Расходы наличными Метро,Касторама итд.",Ресторан7!B10:B310,"&gt;="&amp;Ресторан7!H10,Ресторан7!B10:B310,"&lt;="&amp;Ресторан7!M10)</f>
        <v>0</v>
      </c>
      <c r="L22" s="39"/>
      <c r="M22" s="40"/>
      <c r="N22" s="41"/>
    </row>
    <row r="23" spans="1:14" x14ac:dyDescent="0.25">
      <c r="A23" s="12"/>
      <c r="B23" s="12"/>
      <c r="C23" s="29"/>
      <c r="D23" s="30"/>
      <c r="E23" s="12"/>
      <c r="F23" s="12"/>
      <c r="G23" s="8"/>
      <c r="H23" s="34" t="s">
        <v>12</v>
      </c>
      <c r="I23" s="33"/>
      <c r="J23" s="30"/>
      <c r="K23" s="16">
        <f>SUM(K13:K22)</f>
        <v>300</v>
      </c>
      <c r="L23" s="42"/>
      <c r="M23" s="43"/>
      <c r="N23" s="44"/>
    </row>
    <row r="24" spans="1:14" ht="12.75" x14ac:dyDescent="0.2">
      <c r="A24" s="12"/>
      <c r="B24" s="12"/>
      <c r="C24" s="29"/>
      <c r="D24" s="30"/>
      <c r="E24" s="12"/>
      <c r="F24" s="12"/>
      <c r="G24" s="8"/>
      <c r="H24" s="40"/>
      <c r="I24" s="40"/>
      <c r="J24" s="40"/>
    </row>
    <row r="25" spans="1:14" ht="12.75" x14ac:dyDescent="0.2">
      <c r="A25" s="12"/>
      <c r="B25" s="12"/>
      <c r="C25" s="29"/>
      <c r="D25" s="30"/>
      <c r="E25" s="12"/>
      <c r="F25" s="12"/>
      <c r="G25" s="8"/>
      <c r="H25" s="11">
        <v>43556</v>
      </c>
      <c r="I25" s="11">
        <v>43585</v>
      </c>
      <c r="J25" s="11">
        <v>43586</v>
      </c>
      <c r="K25" s="11">
        <v>43616</v>
      </c>
      <c r="L25" s="11">
        <v>43617</v>
      </c>
      <c r="M25" s="11">
        <v>43646</v>
      </c>
    </row>
    <row r="26" spans="1:14" x14ac:dyDescent="0.25">
      <c r="A26" s="12"/>
      <c r="B26" s="12"/>
      <c r="C26" s="29"/>
      <c r="D26" s="30"/>
      <c r="E26" s="12"/>
      <c r="F26" s="12"/>
      <c r="G26" s="8"/>
      <c r="H26" s="35" t="s">
        <v>41</v>
      </c>
      <c r="I26" s="33"/>
      <c r="J26" s="33"/>
      <c r="K26" s="33"/>
      <c r="L26" s="33"/>
      <c r="M26" s="33"/>
      <c r="N26" s="30"/>
    </row>
    <row r="27" spans="1:14" x14ac:dyDescent="0.25">
      <c r="A27" s="12"/>
      <c r="B27" s="12"/>
      <c r="C27" s="29"/>
      <c r="D27" s="30"/>
      <c r="E27" s="12"/>
      <c r="F27" s="12"/>
      <c r="G27" s="8"/>
      <c r="H27" s="34" t="s">
        <v>30</v>
      </c>
      <c r="I27" s="33"/>
      <c r="J27" s="30"/>
      <c r="K27" s="2" t="s">
        <v>31</v>
      </c>
      <c r="L27" s="35" t="s">
        <v>32</v>
      </c>
      <c r="M27" s="33"/>
      <c r="N27" s="30"/>
    </row>
    <row r="28" spans="1:14" ht="12.75" x14ac:dyDescent="0.2">
      <c r="A28" s="12"/>
      <c r="B28" s="12"/>
      <c r="C28" s="29"/>
      <c r="D28" s="30"/>
      <c r="E28" s="12"/>
      <c r="F28" s="12"/>
      <c r="G28" s="8"/>
      <c r="H28" s="32" t="s">
        <v>25</v>
      </c>
      <c r="I28" s="33"/>
      <c r="J28" s="30"/>
      <c r="K28" s="15">
        <f>SUMIFS(Ресторан7!$F$10:$F$310,Ресторан7!$C$10:$C$310,"Ремонт и обслуживание Фудек",Ресторан7!$B$10:$B$310,"&gt;="&amp;Ресторан7!$H$25,Ресторан7!$B$10:$B$310,"&lt;="&amp;Ресторан7!$M$25)</f>
        <v>50</v>
      </c>
      <c r="L28" s="36" t="s">
        <v>33</v>
      </c>
      <c r="M28" s="37"/>
      <c r="N28" s="38"/>
    </row>
    <row r="29" spans="1:14" ht="12.75" x14ac:dyDescent="0.2">
      <c r="A29" s="12"/>
      <c r="B29" s="12"/>
      <c r="C29" s="29"/>
      <c r="D29" s="30"/>
      <c r="E29" s="12"/>
      <c r="F29" s="12"/>
      <c r="G29" s="8"/>
      <c r="H29" s="32" t="s">
        <v>28</v>
      </c>
      <c r="I29" s="33"/>
      <c r="J29" s="30"/>
      <c r="K29" s="15">
        <f>SUMIFS(Ресторан7!$F$10:$F$310,Ресторан7!$C$10:$C$310,"Ремонт и обслуживание Вистекс",Ресторан7!$B$10:$B$310,"&gt;="&amp;Ресторан7!$H$25,Ресторан7!$B$10:$B$310,"&lt;="&amp;Ресторан7!M25)</f>
        <v>0</v>
      </c>
      <c r="L29" s="39"/>
      <c r="M29" s="40"/>
      <c r="N29" s="41"/>
    </row>
    <row r="30" spans="1:14" ht="12.75" x14ac:dyDescent="0.2">
      <c r="A30" s="12"/>
      <c r="B30" s="12"/>
      <c r="C30" s="29"/>
      <c r="D30" s="30"/>
      <c r="E30" s="12"/>
      <c r="F30" s="12"/>
      <c r="G30" s="8"/>
      <c r="H30" s="32" t="s">
        <v>26</v>
      </c>
      <c r="I30" s="33"/>
      <c r="J30" s="30"/>
      <c r="K30" s="15">
        <f>SUMIFS(Ресторан7!$F$10:$F$310,Ресторан7!$C$10:$C$310,"Ремонт и обслуживание Унитех",Ресторан7!$B$10:$B$310,"&gt;="&amp;Ресторан7!$H$25,Ресторан7!$B$10:$B$310,"&lt;="&amp;Ресторан7!$M$25)</f>
        <v>0</v>
      </c>
      <c r="L30" s="39"/>
      <c r="M30" s="40"/>
      <c r="N30" s="41"/>
    </row>
    <row r="31" spans="1:14" ht="12.75" x14ac:dyDescent="0.2">
      <c r="A31" s="12"/>
      <c r="B31" s="12"/>
      <c r="C31" s="29"/>
      <c r="D31" s="30"/>
      <c r="E31" s="12"/>
      <c r="F31" s="12"/>
      <c r="G31" s="8"/>
      <c r="H31" s="32" t="s">
        <v>34</v>
      </c>
      <c r="I31" s="33"/>
      <c r="J31" s="30"/>
      <c r="K31" s="15">
        <f>SUMIFS(Ресторан7!$F$10:$F$310,Ресторан7!$C$10:$C$310,"Ремонт и обслуживание IT",Ресторан7!$B$10:$B$310,"&gt;="&amp;Ресторан7!$H$25,Ресторан7!$B$10:$B$310,"&lt;="&amp;Ресторан7!$M$25)</f>
        <v>0</v>
      </c>
      <c r="L31" s="39"/>
      <c r="M31" s="40"/>
      <c r="N31" s="41"/>
    </row>
    <row r="32" spans="1:14" ht="12.75" x14ac:dyDescent="0.2">
      <c r="A32" s="12"/>
      <c r="B32" s="12"/>
      <c r="C32" s="29"/>
      <c r="D32" s="30"/>
      <c r="E32" s="12"/>
      <c r="F32" s="12"/>
      <c r="G32" s="8"/>
      <c r="H32" s="32" t="s">
        <v>35</v>
      </c>
      <c r="I32" s="33"/>
      <c r="J32" s="30"/>
      <c r="K32" s="15">
        <f>SUMIFS(Ресторан7!$F$10:$F$310,Ресторан7!$C$10:$C$310,"Покупка МБП Фудек",Ресторан7!$B$10:$B$310,"&gt;="&amp;Ресторан7!$H$25,Ресторан7!$B$10:$B$310,"&lt;="&amp;Ресторан7!$M$25)</f>
        <v>0</v>
      </c>
      <c r="L32" s="39"/>
      <c r="M32" s="40"/>
      <c r="N32" s="41"/>
    </row>
    <row r="33" spans="1:14" ht="12.75" x14ac:dyDescent="0.2">
      <c r="A33" s="12"/>
      <c r="B33" s="12"/>
      <c r="C33" s="29"/>
      <c r="D33" s="30"/>
      <c r="E33" s="12"/>
      <c r="F33" s="12"/>
      <c r="G33" s="8"/>
      <c r="H33" s="32" t="s">
        <v>36</v>
      </c>
      <c r="I33" s="33"/>
      <c r="J33" s="30"/>
      <c r="K33" s="15">
        <f>SUMIFS(Ресторан7!$F$10:$F$310,Ресторан7!$C$10:$C$310,"Покупка МБП Вистекс",Ресторан7!$B$10:$B$310,"&gt;="&amp;Ресторан7!$H$25,Ресторан7!$B$10:$B$310,"&lt;="&amp;Ресторан7!$M$25)</f>
        <v>0</v>
      </c>
      <c r="L33" s="39"/>
      <c r="M33" s="40"/>
      <c r="N33" s="41"/>
    </row>
    <row r="34" spans="1:14" ht="12.75" x14ac:dyDescent="0.2">
      <c r="A34" s="12"/>
      <c r="B34" s="12"/>
      <c r="C34" s="29"/>
      <c r="D34" s="30"/>
      <c r="E34" s="12"/>
      <c r="F34" s="12"/>
      <c r="G34" s="8"/>
      <c r="H34" s="32" t="s">
        <v>37</v>
      </c>
      <c r="I34" s="33"/>
      <c r="J34" s="30"/>
      <c r="K34" s="15">
        <f>SUMIFS(Ресторан7!$F$10:$F$310,Ресторан7!$C$10:$C$310,"Покупка МБП Унитех",Ресторан7!$B$10:$B$310,"&gt;="&amp;Ресторан7!$H$25,Ресторан7!$B$10:$B$310,"&lt;="&amp;Ресторан7!$M$25)</f>
        <v>0</v>
      </c>
      <c r="L34" s="39"/>
      <c r="M34" s="40"/>
      <c r="N34" s="41"/>
    </row>
    <row r="35" spans="1:14" ht="12.75" x14ac:dyDescent="0.2">
      <c r="A35" s="12"/>
      <c r="B35" s="12"/>
      <c r="C35" s="29"/>
      <c r="D35" s="30"/>
      <c r="E35" s="12"/>
      <c r="F35" s="12"/>
      <c r="G35" s="8"/>
      <c r="H35" s="32" t="s">
        <v>38</v>
      </c>
      <c r="I35" s="33"/>
      <c r="J35" s="30"/>
      <c r="K35" s="15">
        <f>SUMIFS(Ресторан7!$F$10:$F$310,Ресторан7!$C$10:$C$310,"Покупка МБП Иное",Ресторан7!$B$10:$B$310,"&gt;="&amp;Ресторан7!$H$25,Ресторан7!$B$10:$B$310,"&lt;="&amp;Ресторан7!$M$25)</f>
        <v>0</v>
      </c>
      <c r="L35" s="39"/>
      <c r="M35" s="40"/>
      <c r="N35" s="41"/>
    </row>
    <row r="36" spans="1:14" ht="12.75" x14ac:dyDescent="0.2">
      <c r="A36" s="12"/>
      <c r="B36" s="12"/>
      <c r="C36" s="29"/>
      <c r="D36" s="30"/>
      <c r="E36" s="12"/>
      <c r="F36" s="12"/>
      <c r="G36" s="8"/>
      <c r="H36" s="32" t="s">
        <v>39</v>
      </c>
      <c r="I36" s="33"/>
      <c r="J36" s="30"/>
      <c r="K36" s="15">
        <f>SUMIFS(Ресторан7!$F$10:$F$310,Ресторан7!$C$10:$C$310,"Покупка Оборудования Фудек,Вистекс,Унитех,иное",Ресторан7!$B$10:$B$310,"&gt;="&amp;Ресторан7!$H$25,Ресторан7!$B$10:$B$310,"&lt;="&amp;Ресторан7!$M$25)</f>
        <v>0</v>
      </c>
      <c r="L36" s="39"/>
      <c r="M36" s="40"/>
      <c r="N36" s="41"/>
    </row>
    <row r="37" spans="1:14" ht="12.75" x14ac:dyDescent="0.2">
      <c r="A37" s="12"/>
      <c r="B37" s="12"/>
      <c r="C37" s="29"/>
      <c r="D37" s="30"/>
      <c r="E37" s="12"/>
      <c r="F37" s="12"/>
      <c r="G37" s="8"/>
      <c r="H37" s="32" t="s">
        <v>40</v>
      </c>
      <c r="I37" s="33"/>
      <c r="J37" s="30"/>
      <c r="K37" s="15">
        <f>SUMIFS(Ресторан7!$F$10:$F$310,Ресторан7!$C$10:$C$310,"Расходы наличными Метро,Касторама итд.",Ресторан7!$B$10:$B$310,"&gt;="&amp;Ресторан7!$H$25,Ресторан7!$B$10:$B$310,"&lt;="&amp;Ресторан7!$M$25)</f>
        <v>0</v>
      </c>
      <c r="L37" s="39"/>
      <c r="M37" s="40"/>
      <c r="N37" s="41"/>
    </row>
    <row r="38" spans="1:14" x14ac:dyDescent="0.25">
      <c r="A38" s="12"/>
      <c r="B38" s="12"/>
      <c r="C38" s="29"/>
      <c r="D38" s="30"/>
      <c r="E38" s="12"/>
      <c r="F38" s="12"/>
      <c r="G38" s="8"/>
      <c r="H38" s="34" t="s">
        <v>12</v>
      </c>
      <c r="I38" s="33"/>
      <c r="J38" s="30"/>
      <c r="K38" s="16">
        <f>SUM(K28:K37)</f>
        <v>50</v>
      </c>
      <c r="L38" s="42"/>
      <c r="M38" s="43"/>
      <c r="N38" s="44"/>
    </row>
    <row r="39" spans="1:14" ht="12.75" x14ac:dyDescent="0.2">
      <c r="A39" s="12"/>
      <c r="B39" s="12"/>
      <c r="C39" s="29"/>
      <c r="D39" s="30"/>
      <c r="E39" s="12"/>
      <c r="F39" s="12"/>
      <c r="G39" s="8"/>
    </row>
    <row r="40" spans="1:14" ht="12.75" x14ac:dyDescent="0.2">
      <c r="A40" s="12"/>
      <c r="B40" s="12"/>
      <c r="C40" s="29"/>
      <c r="D40" s="30"/>
      <c r="E40" s="12"/>
      <c r="F40" s="12"/>
      <c r="G40" s="8"/>
      <c r="H40" s="11">
        <v>43647</v>
      </c>
      <c r="I40" s="11">
        <v>43677</v>
      </c>
      <c r="J40" s="11">
        <v>43678</v>
      </c>
      <c r="K40" s="11">
        <v>43708</v>
      </c>
      <c r="L40" s="11">
        <v>43709</v>
      </c>
      <c r="M40" s="11">
        <v>43738</v>
      </c>
    </row>
    <row r="41" spans="1:14" x14ac:dyDescent="0.25">
      <c r="A41" s="12"/>
      <c r="B41" s="12"/>
      <c r="C41" s="29"/>
      <c r="D41" s="30"/>
      <c r="E41" s="12"/>
      <c r="F41" s="12"/>
      <c r="G41" s="8"/>
      <c r="H41" s="35" t="s">
        <v>42</v>
      </c>
      <c r="I41" s="33"/>
      <c r="J41" s="33"/>
      <c r="K41" s="33"/>
      <c r="L41" s="33"/>
      <c r="M41" s="33"/>
      <c r="N41" s="30"/>
    </row>
    <row r="42" spans="1:14" x14ac:dyDescent="0.25">
      <c r="A42" s="12"/>
      <c r="B42" s="12"/>
      <c r="C42" s="29"/>
      <c r="D42" s="30"/>
      <c r="E42" s="12"/>
      <c r="F42" s="12"/>
      <c r="G42" s="8"/>
      <c r="H42" s="34" t="s">
        <v>30</v>
      </c>
      <c r="I42" s="33"/>
      <c r="J42" s="30"/>
      <c r="K42" s="2" t="s">
        <v>31</v>
      </c>
      <c r="L42" s="35" t="s">
        <v>32</v>
      </c>
      <c r="M42" s="33"/>
      <c r="N42" s="30"/>
    </row>
    <row r="43" spans="1:14" ht="12.75" x14ac:dyDescent="0.2">
      <c r="A43" s="12"/>
      <c r="B43" s="12"/>
      <c r="C43" s="29"/>
      <c r="D43" s="30"/>
      <c r="E43" s="12"/>
      <c r="F43" s="12"/>
      <c r="G43" s="8"/>
      <c r="H43" s="32" t="s">
        <v>25</v>
      </c>
      <c r="I43" s="33"/>
      <c r="J43" s="30"/>
      <c r="K43" s="15">
        <f>SUMIFS(Ресторан7!$F$10:$F$310,Ресторан7!$C$10:$C$310,"Ремонт и обслуживание Фудек",Ресторан7!$B$10:$B$310,"&gt;="&amp;Ресторан7!$H$40,Ресторан7!$B$10:$B$310,"&lt;="&amp;Ресторан7!$M$40)</f>
        <v>0</v>
      </c>
      <c r="L43" s="36" t="s">
        <v>33</v>
      </c>
      <c r="M43" s="37"/>
      <c r="N43" s="38"/>
    </row>
    <row r="44" spans="1:14" ht="12.75" x14ac:dyDescent="0.2">
      <c r="A44" s="12"/>
      <c r="B44" s="12"/>
      <c r="C44" s="29"/>
      <c r="D44" s="30"/>
      <c r="E44" s="12"/>
      <c r="F44" s="12"/>
      <c r="G44" s="8"/>
      <c r="H44" s="32" t="s">
        <v>28</v>
      </c>
      <c r="I44" s="33"/>
      <c r="J44" s="30"/>
      <c r="K44" s="15">
        <f>SUMIFS(Ресторан7!$F$10:$F$310,Ресторан7!$C$10:$C$310,"Ремонт и обслуживание Вистекс",Ресторан7!$B$10:$B$310,"&gt;="&amp;Ресторан7!$H$40,Ресторан7!$B$10:$B$310,"&lt;="&amp;Ресторан7!$M$40)</f>
        <v>0</v>
      </c>
      <c r="L44" s="39"/>
      <c r="M44" s="40"/>
      <c r="N44" s="41"/>
    </row>
    <row r="45" spans="1:14" ht="12.75" x14ac:dyDescent="0.2">
      <c r="A45" s="12"/>
      <c r="B45" s="12"/>
      <c r="C45" s="29"/>
      <c r="D45" s="30"/>
      <c r="E45" s="12"/>
      <c r="F45" s="12"/>
      <c r="G45" s="8"/>
      <c r="H45" s="32" t="s">
        <v>26</v>
      </c>
      <c r="I45" s="33"/>
      <c r="J45" s="30"/>
      <c r="K45" s="15">
        <f>SUMIFS(Ресторан7!$F$10:$F$310,Ресторан7!$C$10:$C$310,"Ремонт и обслуживание Унитех",Ресторан7!$B$10:$B$310,"&gt;="&amp;Ресторан7!$H$40,Ресторан7!$B$10:$B$310,"&lt;="&amp;Ресторан7!$M$40)</f>
        <v>0</v>
      </c>
      <c r="L45" s="39"/>
      <c r="M45" s="40"/>
      <c r="N45" s="41"/>
    </row>
    <row r="46" spans="1:14" ht="12.75" x14ac:dyDescent="0.2">
      <c r="A46" s="12"/>
      <c r="B46" s="12"/>
      <c r="C46" s="29"/>
      <c r="D46" s="30"/>
      <c r="E46" s="12"/>
      <c r="F46" s="12"/>
      <c r="G46" s="8"/>
      <c r="H46" s="32" t="s">
        <v>34</v>
      </c>
      <c r="I46" s="33"/>
      <c r="J46" s="30"/>
      <c r="K46" s="15">
        <f>SUMIFS(Ресторан7!$F$10:$F$310,Ресторан7!$C$10:$C$310,"Ремонт и обслуживание IT",Ресторан7!$B$10:$B$310,"&gt;="&amp;Ресторан7!$H$40,Ресторан7!$B$10:$B$310,"&lt;="&amp;Ресторан7!$M$40)</f>
        <v>0</v>
      </c>
      <c r="L46" s="39"/>
      <c r="M46" s="40"/>
      <c r="N46" s="41"/>
    </row>
    <row r="47" spans="1:14" ht="12.75" x14ac:dyDescent="0.2">
      <c r="A47" s="12"/>
      <c r="B47" s="12"/>
      <c r="C47" s="29"/>
      <c r="D47" s="30"/>
      <c r="E47" s="12"/>
      <c r="F47" s="12"/>
      <c r="G47" s="8"/>
      <c r="H47" s="32" t="s">
        <v>35</v>
      </c>
      <c r="I47" s="33"/>
      <c r="J47" s="30"/>
      <c r="K47" s="15">
        <f>SUMIFS(Ресторан7!$F$10:$F$310,Ресторан7!$C$10:$C$310,"Покупка МБП Фудек",Ресторан7!$B$10:$B$310,"&gt;="&amp;Ресторан7!$H$40,Ресторан7!$B$10:$B$310,"&lt;="&amp;Ресторан7!$M$40)</f>
        <v>0</v>
      </c>
      <c r="L47" s="39"/>
      <c r="M47" s="40"/>
      <c r="N47" s="41"/>
    </row>
    <row r="48" spans="1:14" ht="12.75" x14ac:dyDescent="0.2">
      <c r="A48" s="12"/>
      <c r="B48" s="12"/>
      <c r="C48" s="29"/>
      <c r="D48" s="30"/>
      <c r="E48" s="12"/>
      <c r="F48" s="12"/>
      <c r="G48" s="8"/>
      <c r="H48" s="32" t="s">
        <v>36</v>
      </c>
      <c r="I48" s="33"/>
      <c r="J48" s="30"/>
      <c r="K48" s="15">
        <f>SUMIFS(Ресторан7!$F$10:$F$310,Ресторан7!$C$10:$C$310,"Покупка МБП Вистекс",Ресторан7!$B$10:$B$310,"&gt;="&amp;Ресторан7!$H$40,Ресторан7!$B$10:$B$310,"&lt;="&amp;Ресторан7!$M$40)</f>
        <v>0</v>
      </c>
      <c r="L48" s="39"/>
      <c r="M48" s="40"/>
      <c r="N48" s="41"/>
    </row>
    <row r="49" spans="1:14" ht="12.75" x14ac:dyDescent="0.2">
      <c r="A49" s="12"/>
      <c r="B49" s="12"/>
      <c r="C49" s="29"/>
      <c r="D49" s="30"/>
      <c r="E49" s="12"/>
      <c r="F49" s="12"/>
      <c r="G49" s="8"/>
      <c r="H49" s="32" t="s">
        <v>37</v>
      </c>
      <c r="I49" s="33"/>
      <c r="J49" s="30"/>
      <c r="K49" s="15">
        <f>SUMIFS(Ресторан7!$F$10:$F$310,Ресторан7!$C$10:$C$310,"Покупка МБП Унитех",Ресторан7!$B$10:$B$310,"&gt;="&amp;Ресторан7!$H$40,Ресторан7!$B$10:$B$310,"&lt;="&amp;Ресторан7!$M$40)</f>
        <v>0</v>
      </c>
      <c r="L49" s="39"/>
      <c r="M49" s="40"/>
      <c r="N49" s="41"/>
    </row>
    <row r="50" spans="1:14" ht="12.75" x14ac:dyDescent="0.2">
      <c r="A50" s="12"/>
      <c r="B50" s="12"/>
      <c r="C50" s="29"/>
      <c r="D50" s="30"/>
      <c r="E50" s="12"/>
      <c r="F50" s="12"/>
      <c r="G50" s="8"/>
      <c r="H50" s="32" t="s">
        <v>38</v>
      </c>
      <c r="I50" s="33"/>
      <c r="J50" s="30"/>
      <c r="K50" s="15">
        <f>SUMIFS(Ресторан7!$F$10:$F$310,Ресторан7!$C$10:$C$310,"Покупка МБП Иное",Ресторан7!$B$10:$B$310,"&gt;="&amp;Ресторан7!$H$40,Ресторан7!$B$10:$B$310,"&lt;="&amp;Ресторан7!$M$40)</f>
        <v>0</v>
      </c>
      <c r="L50" s="39"/>
      <c r="M50" s="40"/>
      <c r="N50" s="41"/>
    </row>
    <row r="51" spans="1:14" ht="12.75" x14ac:dyDescent="0.2">
      <c r="A51" s="12"/>
      <c r="B51" s="12"/>
      <c r="C51" s="29"/>
      <c r="D51" s="30"/>
      <c r="E51" s="12"/>
      <c r="F51" s="12"/>
      <c r="G51" s="8"/>
      <c r="H51" s="32" t="s">
        <v>39</v>
      </c>
      <c r="I51" s="33"/>
      <c r="J51" s="30"/>
      <c r="K51" s="15">
        <f>SUMIFS(Ресторан7!$F$10:$F$310,Ресторан7!$C$10:$C$310,"Покупка Оборудования Фудек,Вистекс,Унитех,иное",Ресторан7!$B$10:$B$310,"&gt;="&amp;Ресторан7!$H$40,Ресторан7!$B$10:$B$310,"&lt;="&amp;Ресторан7!$M$40)</f>
        <v>0</v>
      </c>
      <c r="L51" s="39"/>
      <c r="M51" s="40"/>
      <c r="N51" s="41"/>
    </row>
    <row r="52" spans="1:14" ht="12.75" x14ac:dyDescent="0.2">
      <c r="A52" s="12"/>
      <c r="B52" s="12"/>
      <c r="C52" s="29"/>
      <c r="D52" s="30"/>
      <c r="E52" s="12"/>
      <c r="F52" s="12"/>
      <c r="G52" s="8"/>
      <c r="H52" s="32" t="s">
        <v>40</v>
      </c>
      <c r="I52" s="33"/>
      <c r="J52" s="30"/>
      <c r="K52" s="15">
        <f>SUMIFS(Ресторан7!$F$10:$F$310,Ресторан7!$C$10:$C$310,"Расходы наличными Метро,Касторама итд.",Ресторан7!$B$10:$B$310,"&gt;="&amp;Ресторан7!$H$40,Ресторан7!$B$10:$B$310,"&lt;="&amp;Ресторан7!$M$40)</f>
        <v>0</v>
      </c>
      <c r="L52" s="39"/>
      <c r="M52" s="40"/>
      <c r="N52" s="41"/>
    </row>
    <row r="53" spans="1:14" x14ac:dyDescent="0.25">
      <c r="A53" s="12"/>
      <c r="B53" s="12"/>
      <c r="C53" s="29"/>
      <c r="D53" s="30"/>
      <c r="E53" s="12"/>
      <c r="F53" s="12"/>
      <c r="G53" s="8"/>
      <c r="H53" s="34" t="s">
        <v>12</v>
      </c>
      <c r="I53" s="33"/>
      <c r="J53" s="30"/>
      <c r="K53" s="16">
        <f>SUM(K43:K52)</f>
        <v>0</v>
      </c>
      <c r="L53" s="42"/>
      <c r="M53" s="43"/>
      <c r="N53" s="44"/>
    </row>
    <row r="54" spans="1:14" ht="12.75" x14ac:dyDescent="0.2">
      <c r="A54" s="12"/>
      <c r="B54" s="12"/>
      <c r="C54" s="29"/>
      <c r="D54" s="30"/>
      <c r="E54" s="12"/>
      <c r="F54" s="12"/>
      <c r="G54" s="8"/>
    </row>
    <row r="55" spans="1:14" ht="12.75" x14ac:dyDescent="0.2">
      <c r="A55" s="12"/>
      <c r="B55" s="12"/>
      <c r="C55" s="29"/>
      <c r="D55" s="30"/>
      <c r="E55" s="12"/>
      <c r="F55" s="12"/>
      <c r="G55" s="8"/>
      <c r="H55" s="11">
        <v>43739</v>
      </c>
      <c r="I55" s="17">
        <v>43769</v>
      </c>
      <c r="J55" s="11">
        <v>43770</v>
      </c>
      <c r="K55" s="17">
        <v>43799</v>
      </c>
      <c r="L55" s="11">
        <v>43800</v>
      </c>
      <c r="M55" s="17">
        <v>43830</v>
      </c>
    </row>
    <row r="56" spans="1:14" x14ac:dyDescent="0.25">
      <c r="A56" s="12"/>
      <c r="B56" s="12"/>
      <c r="C56" s="29"/>
      <c r="D56" s="30"/>
      <c r="E56" s="12"/>
      <c r="F56" s="12"/>
      <c r="G56" s="8"/>
      <c r="H56" s="35" t="s">
        <v>43</v>
      </c>
      <c r="I56" s="33"/>
      <c r="J56" s="33"/>
      <c r="K56" s="33"/>
      <c r="L56" s="33"/>
      <c r="M56" s="33"/>
      <c r="N56" s="30"/>
    </row>
    <row r="57" spans="1:14" x14ac:dyDescent="0.25">
      <c r="A57" s="12"/>
      <c r="B57" s="12"/>
      <c r="C57" s="29"/>
      <c r="D57" s="30"/>
      <c r="E57" s="12"/>
      <c r="F57" s="12"/>
      <c r="G57" s="8"/>
      <c r="H57" s="34" t="s">
        <v>30</v>
      </c>
      <c r="I57" s="33"/>
      <c r="J57" s="30"/>
      <c r="K57" s="2" t="s">
        <v>31</v>
      </c>
      <c r="L57" s="35" t="s">
        <v>32</v>
      </c>
      <c r="M57" s="33"/>
      <c r="N57" s="30"/>
    </row>
    <row r="58" spans="1:14" ht="12.75" x14ac:dyDescent="0.2">
      <c r="A58" s="12"/>
      <c r="B58" s="12"/>
      <c r="C58" s="29"/>
      <c r="D58" s="30"/>
      <c r="E58" s="12"/>
      <c r="F58" s="12"/>
      <c r="G58" s="8"/>
      <c r="H58" s="32" t="s">
        <v>25</v>
      </c>
      <c r="I58" s="33"/>
      <c r="J58" s="30"/>
      <c r="K58" s="15">
        <f>SUMIFS(Ресторан7!$F$10:$F$310,Ресторан7!$C$10:$C$310,"Ремонт и обслуживание Фудек",Ресторан7!$B$10:$B$310,"&gt;="&amp;Ресторан7!$H$55,Ресторан7!$B$10:$B$310,"&lt;="&amp;Ресторан7!$M$55)</f>
        <v>0</v>
      </c>
      <c r="L58" s="36" t="s">
        <v>33</v>
      </c>
      <c r="M58" s="37"/>
      <c r="N58" s="38"/>
    </row>
    <row r="59" spans="1:14" ht="12.75" x14ac:dyDescent="0.2">
      <c r="A59" s="12"/>
      <c r="B59" s="12"/>
      <c r="C59" s="29"/>
      <c r="D59" s="30"/>
      <c r="E59" s="12"/>
      <c r="F59" s="12"/>
      <c r="G59" s="8"/>
      <c r="H59" s="32" t="s">
        <v>28</v>
      </c>
      <c r="I59" s="33"/>
      <c r="J59" s="30"/>
      <c r="K59" s="15">
        <f>SUMIFS(Ресторан7!$F$10:$F$310,Ресторан7!$C$10:$C$310,"Ремонт и обслуживание Вистекс",Ресторан7!$B$10:$B$310,"&gt;="&amp;Ресторан7!$H$55,Ресторан7!$B$10:$B$310,"&lt;="&amp;Ресторан7!$M$55)</f>
        <v>0</v>
      </c>
      <c r="L59" s="39"/>
      <c r="M59" s="40"/>
      <c r="N59" s="41"/>
    </row>
    <row r="60" spans="1:14" ht="12.75" x14ac:dyDescent="0.2">
      <c r="A60" s="12"/>
      <c r="B60" s="12"/>
      <c r="C60" s="29"/>
      <c r="D60" s="30"/>
      <c r="E60" s="12"/>
      <c r="F60" s="12"/>
      <c r="G60" s="8"/>
      <c r="H60" s="32" t="s">
        <v>26</v>
      </c>
      <c r="I60" s="33"/>
      <c r="J60" s="30"/>
      <c r="K60" s="15">
        <f>SUMIFS(Ресторан7!$F$10:$F$310,Ресторан7!$C$10:$C$310,"Ремонт и обслуживание Унитех",Ресторан7!$B$10:$B$310,"&gt;="&amp;Ресторан7!$H$55,Ресторан7!$B$10:$B$310,"&lt;="&amp;Ресторан7!$M$55)</f>
        <v>0</v>
      </c>
      <c r="L60" s="39"/>
      <c r="M60" s="40"/>
      <c r="N60" s="41"/>
    </row>
    <row r="61" spans="1:14" ht="12.75" x14ac:dyDescent="0.2">
      <c r="A61" s="12"/>
      <c r="B61" s="12"/>
      <c r="C61" s="29"/>
      <c r="D61" s="30"/>
      <c r="E61" s="12"/>
      <c r="F61" s="12"/>
      <c r="G61" s="8"/>
      <c r="H61" s="32" t="s">
        <v>34</v>
      </c>
      <c r="I61" s="33"/>
      <c r="J61" s="30"/>
      <c r="K61" s="15">
        <f>SUMIFS(Ресторан7!$F$10:$F$310,Ресторан7!$C$10:$C$310,"Ремонт и обслуживание IT",Ресторан7!$B$10:$B$310,"&gt;="&amp;Ресторан7!$H$55,Ресторан7!$B$10:$B$310,"&lt;="&amp;Ресторан7!$M$55)</f>
        <v>0</v>
      </c>
      <c r="L61" s="39"/>
      <c r="M61" s="40"/>
      <c r="N61" s="41"/>
    </row>
    <row r="62" spans="1:14" ht="12.75" x14ac:dyDescent="0.2">
      <c r="A62" s="12"/>
      <c r="B62" s="12"/>
      <c r="C62" s="29"/>
      <c r="D62" s="30"/>
      <c r="E62" s="12"/>
      <c r="F62" s="12"/>
      <c r="G62" s="8"/>
      <c r="H62" s="32" t="s">
        <v>35</v>
      </c>
      <c r="I62" s="33"/>
      <c r="J62" s="30"/>
      <c r="K62" s="15">
        <f>SUMIFS(Ресторан7!$F$10:$F$310,Ресторан7!$C$10:$C$310,"Покупка МБП Фудек",Ресторан7!$B$10:$B$310,"&gt;="&amp;Ресторан7!$H$55,Ресторан7!$B$10:$B$310,"&lt;="&amp;Ресторан7!$M$55)</f>
        <v>0</v>
      </c>
      <c r="L62" s="39"/>
      <c r="M62" s="40"/>
      <c r="N62" s="41"/>
    </row>
    <row r="63" spans="1:14" ht="12.75" x14ac:dyDescent="0.2">
      <c r="A63" s="12"/>
      <c r="B63" s="12"/>
      <c r="C63" s="29"/>
      <c r="D63" s="30"/>
      <c r="E63" s="12"/>
      <c r="F63" s="12"/>
      <c r="G63" s="8"/>
      <c r="H63" s="32" t="s">
        <v>36</v>
      </c>
      <c r="I63" s="33"/>
      <c r="J63" s="30"/>
      <c r="K63" s="15">
        <f>SUMIFS(Ресторан7!$F$10:$F$310,Ресторан7!$C$10:$C$310,"Покупка МБП Вистекс",Ресторан7!$B$10:$B$310,"&gt;="&amp;Ресторан7!$H$55,Ресторан7!$B$10:$B$310,"&lt;="&amp;Ресторан7!$M$55)</f>
        <v>0</v>
      </c>
      <c r="L63" s="39"/>
      <c r="M63" s="40"/>
      <c r="N63" s="41"/>
    </row>
    <row r="64" spans="1:14" ht="12.75" x14ac:dyDescent="0.2">
      <c r="A64" s="12"/>
      <c r="B64" s="12"/>
      <c r="C64" s="29"/>
      <c r="D64" s="30"/>
      <c r="E64" s="12"/>
      <c r="F64" s="12"/>
      <c r="G64" s="8"/>
      <c r="H64" s="32" t="s">
        <v>37</v>
      </c>
      <c r="I64" s="33"/>
      <c r="J64" s="30"/>
      <c r="K64" s="15">
        <f>SUMIFS(Ресторан7!$F$10:$F$310,Ресторан7!$C$10:$C$310,"Покупка МБП Унитех",Ресторан7!$B$10:$B$310,"&gt;="&amp;Ресторан7!$H$55,Ресторан7!$B$10:$B$310,"&lt;="&amp;Ресторан7!$M$55)</f>
        <v>0</v>
      </c>
      <c r="L64" s="39"/>
      <c r="M64" s="40"/>
      <c r="N64" s="41"/>
    </row>
    <row r="65" spans="1:14" ht="12.75" x14ac:dyDescent="0.2">
      <c r="A65" s="12"/>
      <c r="B65" s="12"/>
      <c r="C65" s="29"/>
      <c r="D65" s="30"/>
      <c r="E65" s="12"/>
      <c r="F65" s="12"/>
      <c r="G65" s="8"/>
      <c r="H65" s="32" t="s">
        <v>38</v>
      </c>
      <c r="I65" s="33"/>
      <c r="J65" s="30"/>
      <c r="K65" s="15">
        <f>SUMIFS(Ресторан7!$F$10:$F$310,Ресторан7!$C$10:$C$310,"Покупка МБП Иное",Ресторан7!$B$10:$B$310,"&gt;="&amp;Ресторан7!$H$55,Ресторан7!$B$10:$B$310,"&lt;="&amp;Ресторан7!$M$55)</f>
        <v>0</v>
      </c>
      <c r="L65" s="39"/>
      <c r="M65" s="40"/>
      <c r="N65" s="41"/>
    </row>
    <row r="66" spans="1:14" ht="12.75" x14ac:dyDescent="0.2">
      <c r="A66" s="12"/>
      <c r="B66" s="12"/>
      <c r="C66" s="29"/>
      <c r="D66" s="30"/>
      <c r="E66" s="12"/>
      <c r="F66" s="12"/>
      <c r="G66" s="8"/>
      <c r="H66" s="32" t="s">
        <v>39</v>
      </c>
      <c r="I66" s="33"/>
      <c r="J66" s="30"/>
      <c r="K66" s="15">
        <f>SUMIFS(Ресторан7!$F$10:$F$310,Ресторан7!$C$10:$C$310,"Покупка Оборудования Фудек,Вистекс,Унитех,иное",Ресторан7!$B$10:$B$310,"&gt;="&amp;Ресторан7!$H$55,Ресторан7!$B$10:$B$310,"&lt;="&amp;Ресторан7!$M$55)</f>
        <v>0</v>
      </c>
      <c r="L66" s="39"/>
      <c r="M66" s="40"/>
      <c r="N66" s="41"/>
    </row>
    <row r="67" spans="1:14" ht="12.75" x14ac:dyDescent="0.2">
      <c r="A67" s="12"/>
      <c r="B67" s="12"/>
      <c r="C67" s="29"/>
      <c r="D67" s="30"/>
      <c r="E67" s="12"/>
      <c r="F67" s="12"/>
      <c r="G67" s="8"/>
      <c r="H67" s="32" t="s">
        <v>40</v>
      </c>
      <c r="I67" s="33"/>
      <c r="J67" s="30"/>
      <c r="K67" s="15">
        <f>SUMIFS(Ресторан7!$F$10:$F$310,Ресторан7!$C$10:$C$310,"Расходы наличными Метро,Касторама итд.",Ресторан7!$B$10:$B$310,"&gt;="&amp;Ресторан7!$H$55,Ресторан7!$B$10:$B$310,"&lt;="&amp;Ресторан7!$M$55)</f>
        <v>0</v>
      </c>
      <c r="L67" s="39"/>
      <c r="M67" s="40"/>
      <c r="N67" s="41"/>
    </row>
    <row r="68" spans="1:14" x14ac:dyDescent="0.25">
      <c r="A68" s="12"/>
      <c r="B68" s="12"/>
      <c r="C68" s="29"/>
      <c r="D68" s="30"/>
      <c r="E68" s="12"/>
      <c r="F68" s="12"/>
      <c r="G68" s="8"/>
      <c r="H68" s="34" t="s">
        <v>12</v>
      </c>
      <c r="I68" s="33"/>
      <c r="J68" s="30"/>
      <c r="K68" s="16">
        <f>SUM(K58:K67)</f>
        <v>0</v>
      </c>
      <c r="L68" s="42"/>
      <c r="M68" s="43"/>
      <c r="N68" s="44"/>
    </row>
    <row r="69" spans="1:14" ht="12.75" x14ac:dyDescent="0.2">
      <c r="A69" s="12"/>
      <c r="B69" s="12"/>
      <c r="C69" s="29"/>
      <c r="D69" s="30"/>
      <c r="E69" s="12"/>
      <c r="F69" s="12"/>
      <c r="G69" s="8"/>
    </row>
    <row r="70" spans="1:14" ht="12.75" x14ac:dyDescent="0.2">
      <c r="A70" s="12"/>
      <c r="B70" s="12"/>
      <c r="C70" s="29"/>
      <c r="D70" s="30"/>
      <c r="E70" s="12"/>
      <c r="F70" s="12"/>
      <c r="G70" s="8"/>
      <c r="H70" s="11">
        <v>43466</v>
      </c>
      <c r="M70" s="17">
        <v>43830</v>
      </c>
    </row>
    <row r="71" spans="1:14" x14ac:dyDescent="0.25">
      <c r="A71" s="12"/>
      <c r="B71" s="12"/>
      <c r="C71" s="29"/>
      <c r="D71" s="30"/>
      <c r="E71" s="12"/>
      <c r="F71" s="12"/>
      <c r="G71" s="8"/>
      <c r="H71" s="35" t="s">
        <v>12</v>
      </c>
      <c r="I71" s="33"/>
      <c r="J71" s="33"/>
      <c r="K71" s="33"/>
      <c r="L71" s="33"/>
      <c r="M71" s="33"/>
      <c r="N71" s="30"/>
    </row>
    <row r="72" spans="1:14" x14ac:dyDescent="0.25">
      <c r="A72" s="12"/>
      <c r="B72" s="12"/>
      <c r="C72" s="29"/>
      <c r="D72" s="30"/>
      <c r="E72" s="12"/>
      <c r="F72" s="12"/>
      <c r="G72" s="8"/>
      <c r="H72" s="34" t="s">
        <v>30</v>
      </c>
      <c r="I72" s="33"/>
      <c r="J72" s="30"/>
      <c r="K72" s="2" t="s">
        <v>31</v>
      </c>
      <c r="L72" s="45" t="s">
        <v>32</v>
      </c>
      <c r="M72" s="37"/>
      <c r="N72" s="38"/>
    </row>
    <row r="73" spans="1:14" ht="12.75" x14ac:dyDescent="0.2">
      <c r="A73" s="12"/>
      <c r="B73" s="12"/>
      <c r="C73" s="29"/>
      <c r="D73" s="30"/>
      <c r="E73" s="12"/>
      <c r="F73" s="12"/>
      <c r="G73" s="8"/>
      <c r="H73" s="32" t="s">
        <v>25</v>
      </c>
      <c r="I73" s="33"/>
      <c r="J73" s="30"/>
      <c r="K73" s="18">
        <f>SUMIFS(Ресторан7!$F$10:$F$310,Ресторан7!$C$10:$C$310,"Ремонт и обслуживание Фудек",Ресторан7!$B$10:$B$310,"&gt;="&amp;Ресторан7!$H$70,Ресторан7!$B$10:$B$310,"&lt;="&amp;Ресторан7!$M$70)</f>
        <v>50</v>
      </c>
      <c r="L73" s="36" t="s">
        <v>33</v>
      </c>
      <c r="M73" s="37"/>
      <c r="N73" s="38"/>
    </row>
    <row r="74" spans="1:14" ht="12.75" x14ac:dyDescent="0.2">
      <c r="A74" s="12"/>
      <c r="B74" s="12"/>
      <c r="C74" s="29"/>
      <c r="D74" s="30"/>
      <c r="E74" s="12"/>
      <c r="F74" s="12"/>
      <c r="G74" s="8"/>
      <c r="H74" s="32" t="s">
        <v>28</v>
      </c>
      <c r="I74" s="33"/>
      <c r="J74" s="30"/>
      <c r="K74" s="18">
        <f>SUMIFS(Ресторан7!$F$10:$F$310,Ресторан7!$C$10:$C$310,"Ремонт и обслуживание Вистекс",Ресторан7!$B$10:$B$310,"&gt;="&amp;Ресторан7!$H$70,Ресторан7!$B$10:$B$310,"&lt;="&amp;Ресторан7!$M$70)</f>
        <v>0</v>
      </c>
      <c r="L74" s="39"/>
      <c r="M74" s="40"/>
      <c r="N74" s="41"/>
    </row>
    <row r="75" spans="1:14" ht="12.75" x14ac:dyDescent="0.2">
      <c r="A75" s="12"/>
      <c r="B75" s="12"/>
      <c r="C75" s="29"/>
      <c r="D75" s="30"/>
      <c r="E75" s="12"/>
      <c r="F75" s="12"/>
      <c r="G75" s="8"/>
      <c r="H75" s="32" t="s">
        <v>26</v>
      </c>
      <c r="I75" s="33"/>
      <c r="J75" s="30"/>
      <c r="K75" s="18">
        <f>SUMIFS(Ресторан7!$F$10:$F$310,Ресторан7!$C$10:$C$310,"Ремонт и обслуживание Унитех",Ресторан7!$B$10:$B$310,"&gt;="&amp;Ресторан7!$H$70,Ресторан7!$B$10:$B$310,"&lt;="&amp;Ресторан7!$M$70)</f>
        <v>300</v>
      </c>
      <c r="L75" s="39"/>
      <c r="M75" s="40"/>
      <c r="N75" s="41"/>
    </row>
    <row r="76" spans="1:14" ht="12.75" x14ac:dyDescent="0.2">
      <c r="A76" s="12"/>
      <c r="B76" s="12"/>
      <c r="C76" s="29"/>
      <c r="D76" s="30"/>
      <c r="E76" s="12"/>
      <c r="F76" s="12"/>
      <c r="G76" s="8"/>
      <c r="H76" s="32" t="s">
        <v>34</v>
      </c>
      <c r="I76" s="33"/>
      <c r="J76" s="30"/>
      <c r="K76" s="18">
        <f>SUMIFS(Ресторан7!$F$10:$F$310,Ресторан7!$C$10:$C$310,"Ремонт и обслуживание IT",Ресторан7!$B$10:$B$310,"&gt;="&amp;Ресторан7!$H$70,Ресторан7!$B$10:$B$310,"&lt;="&amp;Ресторан7!$M$70)</f>
        <v>0</v>
      </c>
      <c r="L76" s="39"/>
      <c r="M76" s="40"/>
      <c r="N76" s="41"/>
    </row>
    <row r="77" spans="1:14" ht="12.75" x14ac:dyDescent="0.2">
      <c r="A77" s="12"/>
      <c r="B77" s="12"/>
      <c r="C77" s="29"/>
      <c r="D77" s="30"/>
      <c r="E77" s="12"/>
      <c r="F77" s="12"/>
      <c r="G77" s="8"/>
      <c r="H77" s="32" t="s">
        <v>35</v>
      </c>
      <c r="I77" s="33"/>
      <c r="J77" s="30"/>
      <c r="K77" s="18">
        <f>SUMIFS(Ресторан7!$F$10:$F$310,Ресторан7!$C$10:$C$310,"Покупка МБП Фудек",Ресторан7!$B$10:$B$310,"&gt;="&amp;Ресторан7!$H$70,Ресторан7!$B$10:$B$310,"&lt;="&amp;Ресторан7!$M$70)</f>
        <v>0</v>
      </c>
      <c r="L77" s="39"/>
      <c r="M77" s="40"/>
      <c r="N77" s="41"/>
    </row>
    <row r="78" spans="1:14" ht="12.75" x14ac:dyDescent="0.2">
      <c r="A78" s="12"/>
      <c r="B78" s="12"/>
      <c r="C78" s="29"/>
      <c r="D78" s="30"/>
      <c r="E78" s="12"/>
      <c r="F78" s="12"/>
      <c r="G78" s="8"/>
      <c r="H78" s="32" t="s">
        <v>36</v>
      </c>
      <c r="I78" s="33"/>
      <c r="J78" s="30"/>
      <c r="K78" s="18">
        <f>SUMIFS(Ресторан7!$F$10:$F$310,Ресторан7!$C$10:$C$310,"Покупка МБП Вистекс",Ресторан7!$B$10:$B$310,"&gt;="&amp;Ресторан7!$H$70,Ресторан7!$B$10:$B$310,"&lt;="&amp;Ресторан7!$M$70)</f>
        <v>0</v>
      </c>
      <c r="L78" s="39"/>
      <c r="M78" s="40"/>
      <c r="N78" s="41"/>
    </row>
    <row r="79" spans="1:14" ht="12.75" x14ac:dyDescent="0.2">
      <c r="A79" s="12"/>
      <c r="B79" s="12"/>
      <c r="C79" s="29"/>
      <c r="D79" s="30"/>
      <c r="E79" s="12"/>
      <c r="F79" s="12"/>
      <c r="G79" s="8"/>
      <c r="H79" s="32" t="s">
        <v>37</v>
      </c>
      <c r="I79" s="33"/>
      <c r="J79" s="30"/>
      <c r="K79" s="18">
        <f>SUMIFS(Ресторан7!$F$10:$F$310,Ресторан7!$C$10:$C$310,"Покупка МБП Унитех",Ресторан7!$B$10:$B$310,"&gt;="&amp;Ресторан7!$H$70,Ресторан7!$B$10:$B$310,"&lt;="&amp;Ресторан7!$M$70)</f>
        <v>0</v>
      </c>
      <c r="L79" s="39"/>
      <c r="M79" s="40"/>
      <c r="N79" s="41"/>
    </row>
    <row r="80" spans="1:14" ht="12.75" x14ac:dyDescent="0.2">
      <c r="A80" s="12"/>
      <c r="B80" s="12"/>
      <c r="C80" s="29"/>
      <c r="D80" s="30"/>
      <c r="E80" s="12"/>
      <c r="F80" s="12"/>
      <c r="G80" s="8"/>
      <c r="H80" s="32" t="s">
        <v>38</v>
      </c>
      <c r="I80" s="33"/>
      <c r="J80" s="30"/>
      <c r="K80" s="18">
        <f>SUMIFS(Ресторан7!$F$10:$F$310,Ресторан7!$C$10:$C$310,"Покупка МБП Иное",Ресторан7!$B$10:$B$310,"&gt;="&amp;Ресторан7!$H$70,Ресторан7!$B$10:$B$310,"&lt;="&amp;Ресторан7!$M$70)</f>
        <v>0</v>
      </c>
      <c r="L80" s="39"/>
      <c r="M80" s="40"/>
      <c r="N80" s="41"/>
    </row>
    <row r="81" spans="1:14" ht="12.75" x14ac:dyDescent="0.2">
      <c r="A81" s="12"/>
      <c r="B81" s="12"/>
      <c r="C81" s="29"/>
      <c r="D81" s="30"/>
      <c r="E81" s="12"/>
      <c r="F81" s="12"/>
      <c r="G81" s="8"/>
      <c r="H81" s="32" t="s">
        <v>39</v>
      </c>
      <c r="I81" s="33"/>
      <c r="J81" s="30"/>
      <c r="K81" s="18">
        <f>SUMIFS(Ресторан7!$F$10:$F$310,Ресторан7!$C$10:$C$310,"Покупка Оборудования Фудек,Вистекс,Унитех,иное",Ресторан7!$B$10:$B$310,"&gt;="&amp;Ресторан7!$H$70,Ресторан7!$B$10:$B$310,"&lt;="&amp;Ресторан7!$M$70)</f>
        <v>0</v>
      </c>
      <c r="L81" s="39"/>
      <c r="M81" s="40"/>
      <c r="N81" s="41"/>
    </row>
    <row r="82" spans="1:14" ht="12.75" x14ac:dyDescent="0.2">
      <c r="A82" s="12"/>
      <c r="B82" s="12"/>
      <c r="C82" s="29"/>
      <c r="D82" s="30"/>
      <c r="E82" s="12"/>
      <c r="F82" s="12"/>
      <c r="G82" s="8"/>
      <c r="H82" s="32" t="s">
        <v>40</v>
      </c>
      <c r="I82" s="33"/>
      <c r="J82" s="30"/>
      <c r="K82" s="18">
        <f>SUMIFS(Ресторан7!$F$10:$F$310,Ресторан7!$C$10:$C$310,"Расходы наличными Метро,Касторама итд.",Ресторан7!$B$10:$B$310,"&gt;="&amp;Ресторан7!$H$70,Ресторан7!$B$10:$B$310,"&lt;="&amp;Ресторан7!$M$70)</f>
        <v>0</v>
      </c>
      <c r="L82" s="39"/>
      <c r="M82" s="40"/>
      <c r="N82" s="41"/>
    </row>
    <row r="83" spans="1:14" x14ac:dyDescent="0.25">
      <c r="A83" s="12"/>
      <c r="B83" s="12"/>
      <c r="C83" s="29"/>
      <c r="D83" s="30"/>
      <c r="E83" s="12"/>
      <c r="F83" s="12"/>
      <c r="G83" s="8"/>
      <c r="H83" s="34" t="s">
        <v>12</v>
      </c>
      <c r="I83" s="33"/>
      <c r="J83" s="30"/>
      <c r="K83" s="19">
        <f>SUM(K73:K82)</f>
        <v>350</v>
      </c>
      <c r="L83" s="42"/>
      <c r="M83" s="43"/>
      <c r="N83" s="44"/>
    </row>
    <row r="84" spans="1:14" ht="12.75" x14ac:dyDescent="0.2">
      <c r="A84" s="12"/>
      <c r="B84" s="12"/>
      <c r="C84" s="29"/>
      <c r="D84" s="30"/>
      <c r="E84" s="12"/>
      <c r="F84" s="12"/>
      <c r="G84" s="8"/>
    </row>
    <row r="85" spans="1:14" ht="12.75" x14ac:dyDescent="0.2">
      <c r="A85" s="12"/>
      <c r="B85" s="12"/>
      <c r="C85" s="29"/>
      <c r="D85" s="30"/>
      <c r="E85" s="12"/>
      <c r="F85" s="12"/>
      <c r="G85" s="8"/>
    </row>
    <row r="86" spans="1:14" ht="12.75" x14ac:dyDescent="0.2">
      <c r="A86" s="12"/>
      <c r="B86" s="12"/>
      <c r="C86" s="29"/>
      <c r="D86" s="30"/>
      <c r="E86" s="12"/>
      <c r="F86" s="12"/>
      <c r="G86" s="8"/>
    </row>
    <row r="87" spans="1:14" ht="12.75" x14ac:dyDescent="0.2">
      <c r="A87" s="12"/>
      <c r="B87" s="12"/>
      <c r="C87" s="29"/>
      <c r="D87" s="30"/>
      <c r="E87" s="12"/>
      <c r="F87" s="12"/>
      <c r="G87" s="8"/>
    </row>
    <row r="88" spans="1:14" ht="12.75" x14ac:dyDescent="0.2">
      <c r="A88" s="12"/>
      <c r="B88" s="12"/>
      <c r="C88" s="29"/>
      <c r="D88" s="30"/>
      <c r="E88" s="12"/>
      <c r="F88" s="12"/>
      <c r="G88" s="8"/>
    </row>
    <row r="89" spans="1:14" ht="12.75" x14ac:dyDescent="0.2">
      <c r="A89" s="12"/>
      <c r="B89" s="12"/>
      <c r="C89" s="29"/>
      <c r="D89" s="30"/>
      <c r="E89" s="12"/>
      <c r="F89" s="12"/>
      <c r="G89" s="8"/>
    </row>
    <row r="90" spans="1:14" ht="12.75" x14ac:dyDescent="0.2">
      <c r="A90" s="12"/>
      <c r="B90" s="12"/>
      <c r="C90" s="29"/>
      <c r="D90" s="30"/>
      <c r="E90" s="12"/>
      <c r="F90" s="12"/>
      <c r="G90" s="8"/>
    </row>
    <row r="91" spans="1:14" ht="12.75" x14ac:dyDescent="0.2">
      <c r="A91" s="12"/>
      <c r="B91" s="12"/>
      <c r="C91" s="29"/>
      <c r="D91" s="30"/>
      <c r="E91" s="12"/>
      <c r="F91" s="12"/>
      <c r="G91" s="8"/>
    </row>
    <row r="92" spans="1:14" ht="12.75" x14ac:dyDescent="0.2">
      <c r="A92" s="12"/>
      <c r="B92" s="12"/>
      <c r="C92" s="29"/>
      <c r="D92" s="30"/>
      <c r="E92" s="12"/>
      <c r="F92" s="12"/>
      <c r="G92" s="8"/>
    </row>
    <row r="93" spans="1:14" ht="12.75" x14ac:dyDescent="0.2">
      <c r="A93" s="12"/>
      <c r="B93" s="12"/>
      <c r="C93" s="29"/>
      <c r="D93" s="30"/>
      <c r="E93" s="12"/>
      <c r="F93" s="12"/>
      <c r="G93" s="8"/>
    </row>
    <row r="94" spans="1:14" ht="12.75" x14ac:dyDescent="0.2">
      <c r="A94" s="12"/>
      <c r="B94" s="12"/>
      <c r="C94" s="29"/>
      <c r="D94" s="30"/>
      <c r="E94" s="12"/>
      <c r="F94" s="12"/>
      <c r="G94" s="8"/>
    </row>
    <row r="95" spans="1:14" ht="12.75" x14ac:dyDescent="0.2">
      <c r="A95" s="12"/>
      <c r="B95" s="12"/>
      <c r="C95" s="29"/>
      <c r="D95" s="30"/>
      <c r="E95" s="12"/>
      <c r="F95" s="12"/>
      <c r="G95" s="8"/>
    </row>
    <row r="96" spans="1:14" ht="12.75" x14ac:dyDescent="0.2">
      <c r="A96" s="12"/>
      <c r="B96" s="12"/>
      <c r="C96" s="29"/>
      <c r="D96" s="30"/>
      <c r="E96" s="12"/>
      <c r="F96" s="12"/>
      <c r="G96" s="8"/>
    </row>
    <row r="97" spans="1:7" ht="12.75" x14ac:dyDescent="0.2">
      <c r="A97" s="12"/>
      <c r="B97" s="12"/>
      <c r="C97" s="29"/>
      <c r="D97" s="30"/>
      <c r="E97" s="12"/>
      <c r="F97" s="12"/>
      <c r="G97" s="8"/>
    </row>
    <row r="98" spans="1:7" ht="12.75" x14ac:dyDescent="0.2">
      <c r="A98" s="12"/>
      <c r="B98" s="12"/>
      <c r="C98" s="29"/>
      <c r="D98" s="30"/>
      <c r="E98" s="12"/>
      <c r="F98" s="12"/>
      <c r="G98" s="8"/>
    </row>
    <row r="99" spans="1:7" ht="12.75" x14ac:dyDescent="0.2">
      <c r="A99" s="12"/>
      <c r="B99" s="12"/>
      <c r="C99" s="29"/>
      <c r="D99" s="30"/>
      <c r="E99" s="12"/>
      <c r="F99" s="12"/>
      <c r="G99" s="8"/>
    </row>
    <row r="100" spans="1:7" ht="12.75" x14ac:dyDescent="0.2">
      <c r="A100" s="12"/>
      <c r="B100" s="12"/>
      <c r="C100" s="29"/>
      <c r="D100" s="30"/>
      <c r="E100" s="12"/>
      <c r="F100" s="12"/>
      <c r="G100" s="8"/>
    </row>
    <row r="101" spans="1:7" ht="12.75" x14ac:dyDescent="0.2">
      <c r="A101" s="12"/>
      <c r="B101" s="12"/>
      <c r="C101" s="29"/>
      <c r="D101" s="30"/>
      <c r="E101" s="12"/>
      <c r="F101" s="12"/>
      <c r="G101" s="8"/>
    </row>
    <row r="102" spans="1:7" ht="12.75" x14ac:dyDescent="0.2">
      <c r="A102" s="12"/>
      <c r="B102" s="12"/>
      <c r="C102" s="29"/>
      <c r="D102" s="30"/>
      <c r="E102" s="12"/>
      <c r="F102" s="12"/>
      <c r="G102" s="8"/>
    </row>
    <row r="103" spans="1:7" ht="12.75" x14ac:dyDescent="0.2">
      <c r="A103" s="12"/>
      <c r="B103" s="12"/>
      <c r="C103" s="29"/>
      <c r="D103" s="30"/>
      <c r="E103" s="12"/>
      <c r="F103" s="12"/>
      <c r="G103" s="8"/>
    </row>
    <row r="104" spans="1:7" ht="12.75" x14ac:dyDescent="0.2">
      <c r="A104" s="12"/>
      <c r="B104" s="12"/>
      <c r="C104" s="29"/>
      <c r="D104" s="30"/>
      <c r="E104" s="12"/>
      <c r="F104" s="12"/>
      <c r="G104" s="8"/>
    </row>
    <row r="105" spans="1:7" ht="12.75" x14ac:dyDescent="0.2">
      <c r="A105" s="12"/>
      <c r="B105" s="12"/>
      <c r="C105" s="29"/>
      <c r="D105" s="30"/>
      <c r="E105" s="12"/>
      <c r="F105" s="12"/>
      <c r="G105" s="8"/>
    </row>
    <row r="106" spans="1:7" ht="12.75" x14ac:dyDescent="0.2">
      <c r="A106" s="12"/>
      <c r="B106" s="12"/>
      <c r="C106" s="29"/>
      <c r="D106" s="30"/>
      <c r="E106" s="12"/>
      <c r="F106" s="12"/>
      <c r="G106" s="8"/>
    </row>
    <row r="107" spans="1:7" ht="12.75" x14ac:dyDescent="0.2">
      <c r="A107" s="12"/>
      <c r="B107" s="12"/>
      <c r="C107" s="29"/>
      <c r="D107" s="30"/>
      <c r="E107" s="12"/>
      <c r="F107" s="12"/>
      <c r="G107" s="8"/>
    </row>
    <row r="108" spans="1:7" ht="12.75" x14ac:dyDescent="0.2">
      <c r="A108" s="12"/>
      <c r="B108" s="12"/>
      <c r="C108" s="29"/>
      <c r="D108" s="30"/>
      <c r="E108" s="12"/>
      <c r="F108" s="12"/>
      <c r="G108" s="8"/>
    </row>
    <row r="109" spans="1:7" ht="12.75" x14ac:dyDescent="0.2">
      <c r="A109" s="12"/>
      <c r="B109" s="12"/>
      <c r="C109" s="29"/>
      <c r="D109" s="30"/>
      <c r="E109" s="12"/>
      <c r="F109" s="12"/>
      <c r="G109" s="8"/>
    </row>
    <row r="110" spans="1:7" ht="12.75" x14ac:dyDescent="0.2">
      <c r="A110" s="12"/>
      <c r="B110" s="12"/>
      <c r="C110" s="29"/>
      <c r="D110" s="30"/>
      <c r="E110" s="12"/>
      <c r="F110" s="12"/>
      <c r="G110" s="8"/>
    </row>
    <row r="111" spans="1:7" ht="12.75" x14ac:dyDescent="0.2">
      <c r="A111" s="12"/>
      <c r="B111" s="12"/>
      <c r="C111" s="29"/>
      <c r="D111" s="30"/>
      <c r="E111" s="12"/>
      <c r="F111" s="12"/>
      <c r="G111" s="8"/>
    </row>
    <row r="112" spans="1:7" ht="12.75" x14ac:dyDescent="0.2">
      <c r="A112" s="12"/>
      <c r="B112" s="12"/>
      <c r="C112" s="29"/>
      <c r="D112" s="30"/>
      <c r="E112" s="12"/>
      <c r="F112" s="12"/>
      <c r="G112" s="8"/>
    </row>
    <row r="113" spans="1:7" ht="12.75" x14ac:dyDescent="0.2">
      <c r="A113" s="12"/>
      <c r="B113" s="12"/>
      <c r="C113" s="29"/>
      <c r="D113" s="30"/>
      <c r="E113" s="12"/>
      <c r="F113" s="12"/>
      <c r="G113" s="8"/>
    </row>
    <row r="114" spans="1:7" ht="12.75" x14ac:dyDescent="0.2">
      <c r="A114" s="12"/>
      <c r="B114" s="12"/>
      <c r="C114" s="29"/>
      <c r="D114" s="30"/>
      <c r="E114" s="12"/>
      <c r="F114" s="12"/>
      <c r="G114" s="8"/>
    </row>
    <row r="115" spans="1:7" ht="12.75" x14ac:dyDescent="0.2">
      <c r="A115" s="12"/>
      <c r="B115" s="12"/>
      <c r="C115" s="29"/>
      <c r="D115" s="30"/>
      <c r="E115" s="12"/>
      <c r="F115" s="12"/>
      <c r="G115" s="8"/>
    </row>
    <row r="116" spans="1:7" ht="12.75" x14ac:dyDescent="0.2">
      <c r="A116" s="12"/>
      <c r="B116" s="12"/>
      <c r="C116" s="29"/>
      <c r="D116" s="30"/>
      <c r="E116" s="12"/>
      <c r="F116" s="12"/>
      <c r="G116" s="8"/>
    </row>
    <row r="117" spans="1:7" ht="12.75" x14ac:dyDescent="0.2">
      <c r="A117" s="12"/>
      <c r="B117" s="12"/>
      <c r="C117" s="29"/>
      <c r="D117" s="30"/>
      <c r="E117" s="12"/>
      <c r="F117" s="12"/>
      <c r="G117" s="8"/>
    </row>
    <row r="118" spans="1:7" ht="12.75" x14ac:dyDescent="0.2">
      <c r="A118" s="12"/>
      <c r="B118" s="12"/>
      <c r="C118" s="29"/>
      <c r="D118" s="30"/>
      <c r="E118" s="12"/>
      <c r="F118" s="12"/>
      <c r="G118" s="8"/>
    </row>
    <row r="119" spans="1:7" ht="12.75" x14ac:dyDescent="0.2">
      <c r="A119" s="12"/>
      <c r="B119" s="12"/>
      <c r="C119" s="29"/>
      <c r="D119" s="30"/>
      <c r="E119" s="12"/>
      <c r="F119" s="12"/>
      <c r="G119" s="8"/>
    </row>
    <row r="120" spans="1:7" ht="12.75" x14ac:dyDescent="0.2">
      <c r="A120" s="12"/>
      <c r="B120" s="12"/>
      <c r="C120" s="29"/>
      <c r="D120" s="30"/>
      <c r="E120" s="12"/>
      <c r="F120" s="12"/>
      <c r="G120" s="8"/>
    </row>
    <row r="121" spans="1:7" ht="12.75" x14ac:dyDescent="0.2">
      <c r="A121" s="12"/>
      <c r="B121" s="12"/>
      <c r="C121" s="29"/>
      <c r="D121" s="30"/>
      <c r="E121" s="12"/>
      <c r="F121" s="12"/>
      <c r="G121" s="8"/>
    </row>
    <row r="122" spans="1:7" ht="12.75" x14ac:dyDescent="0.2">
      <c r="A122" s="12"/>
      <c r="B122" s="12"/>
      <c r="C122" s="29"/>
      <c r="D122" s="30"/>
      <c r="E122" s="12"/>
      <c r="F122" s="12"/>
      <c r="G122" s="8"/>
    </row>
    <row r="123" spans="1:7" ht="12.75" x14ac:dyDescent="0.2">
      <c r="A123" s="12"/>
      <c r="B123" s="12"/>
      <c r="C123" s="29"/>
      <c r="D123" s="30"/>
      <c r="E123" s="12"/>
      <c r="F123" s="12"/>
      <c r="G123" s="8"/>
    </row>
    <row r="124" spans="1:7" ht="12.75" x14ac:dyDescent="0.2">
      <c r="A124" s="12"/>
      <c r="B124" s="12"/>
      <c r="C124" s="29"/>
      <c r="D124" s="30"/>
      <c r="E124" s="12"/>
      <c r="F124" s="12"/>
      <c r="G124" s="8"/>
    </row>
    <row r="125" spans="1:7" ht="12.75" x14ac:dyDescent="0.2">
      <c r="A125" s="12"/>
      <c r="B125" s="12"/>
      <c r="C125" s="29"/>
      <c r="D125" s="30"/>
      <c r="E125" s="12"/>
      <c r="F125" s="12"/>
      <c r="G125" s="8"/>
    </row>
    <row r="126" spans="1:7" ht="12.75" x14ac:dyDescent="0.2">
      <c r="A126" s="12"/>
      <c r="B126" s="12"/>
      <c r="C126" s="29"/>
      <c r="D126" s="30"/>
      <c r="E126" s="12"/>
      <c r="F126" s="12"/>
      <c r="G126" s="8"/>
    </row>
    <row r="127" spans="1:7" ht="12.75" x14ac:dyDescent="0.2">
      <c r="A127" s="12"/>
      <c r="B127" s="12"/>
      <c r="C127" s="29"/>
      <c r="D127" s="30"/>
      <c r="E127" s="12"/>
      <c r="F127" s="12"/>
      <c r="G127" s="8"/>
    </row>
    <row r="128" spans="1:7" ht="12.75" x14ac:dyDescent="0.2">
      <c r="A128" s="12"/>
      <c r="B128" s="12"/>
      <c r="C128" s="29"/>
      <c r="D128" s="30"/>
      <c r="E128" s="12"/>
      <c r="F128" s="12"/>
      <c r="G128" s="8"/>
    </row>
    <row r="129" spans="1:7" ht="12.75" x14ac:dyDescent="0.2">
      <c r="A129" s="12"/>
      <c r="B129" s="12"/>
      <c r="C129" s="29"/>
      <c r="D129" s="30"/>
      <c r="E129" s="12"/>
      <c r="F129" s="12"/>
      <c r="G129" s="8"/>
    </row>
    <row r="130" spans="1:7" ht="12.75" x14ac:dyDescent="0.2">
      <c r="A130" s="12"/>
      <c r="B130" s="12"/>
      <c r="C130" s="29"/>
      <c r="D130" s="30"/>
      <c r="E130" s="12"/>
      <c r="F130" s="12"/>
      <c r="G130" s="8"/>
    </row>
    <row r="131" spans="1:7" ht="12.75" x14ac:dyDescent="0.2">
      <c r="A131" s="12"/>
      <c r="B131" s="12"/>
      <c r="C131" s="29"/>
      <c r="D131" s="30"/>
      <c r="E131" s="12"/>
      <c r="F131" s="12"/>
      <c r="G131" s="8"/>
    </row>
    <row r="132" spans="1:7" ht="12.75" x14ac:dyDescent="0.2">
      <c r="A132" s="12"/>
      <c r="B132" s="12"/>
      <c r="C132" s="29"/>
      <c r="D132" s="30"/>
      <c r="E132" s="12"/>
      <c r="F132" s="12"/>
      <c r="G132" s="8"/>
    </row>
    <row r="133" spans="1:7" ht="12.75" x14ac:dyDescent="0.2">
      <c r="A133" s="12"/>
      <c r="B133" s="12"/>
      <c r="C133" s="29"/>
      <c r="D133" s="30"/>
      <c r="E133" s="12"/>
      <c r="F133" s="12"/>
      <c r="G133" s="8"/>
    </row>
    <row r="134" spans="1:7" ht="12.75" x14ac:dyDescent="0.2">
      <c r="A134" s="12"/>
      <c r="B134" s="12"/>
      <c r="C134" s="29"/>
      <c r="D134" s="30"/>
      <c r="E134" s="12"/>
      <c r="F134" s="12"/>
      <c r="G134" s="8"/>
    </row>
    <row r="135" spans="1:7" ht="12.75" x14ac:dyDescent="0.2">
      <c r="A135" s="12"/>
      <c r="B135" s="12"/>
      <c r="C135" s="29"/>
      <c r="D135" s="30"/>
      <c r="E135" s="12"/>
      <c r="F135" s="12"/>
      <c r="G135" s="8"/>
    </row>
    <row r="136" spans="1:7" ht="12.75" x14ac:dyDescent="0.2">
      <c r="A136" s="12"/>
      <c r="B136" s="12"/>
      <c r="C136" s="29"/>
      <c r="D136" s="30"/>
      <c r="E136" s="12"/>
      <c r="F136" s="12"/>
      <c r="G136" s="8"/>
    </row>
    <row r="137" spans="1:7" ht="12.75" x14ac:dyDescent="0.2">
      <c r="A137" s="12"/>
      <c r="B137" s="12"/>
      <c r="C137" s="29"/>
      <c r="D137" s="30"/>
      <c r="E137" s="12"/>
      <c r="F137" s="12"/>
      <c r="G137" s="8"/>
    </row>
    <row r="138" spans="1:7" ht="12.75" x14ac:dyDescent="0.2">
      <c r="A138" s="12"/>
      <c r="B138" s="12"/>
      <c r="C138" s="29"/>
      <c r="D138" s="30"/>
      <c r="E138" s="12"/>
      <c r="F138" s="12"/>
      <c r="G138" s="8"/>
    </row>
    <row r="139" spans="1:7" ht="12.75" x14ac:dyDescent="0.2">
      <c r="A139" s="12"/>
      <c r="B139" s="12"/>
      <c r="C139" s="29"/>
      <c r="D139" s="30"/>
      <c r="E139" s="12"/>
      <c r="F139" s="12"/>
      <c r="G139" s="8"/>
    </row>
    <row r="140" spans="1:7" ht="12.75" x14ac:dyDescent="0.2">
      <c r="A140" s="12"/>
      <c r="B140" s="12"/>
      <c r="C140" s="29"/>
      <c r="D140" s="30"/>
      <c r="E140" s="12"/>
      <c r="F140" s="12"/>
      <c r="G140" s="8"/>
    </row>
    <row r="141" spans="1:7" ht="12.75" x14ac:dyDescent="0.2">
      <c r="A141" s="12"/>
      <c r="B141" s="12"/>
      <c r="C141" s="29"/>
      <c r="D141" s="30"/>
      <c r="E141" s="12"/>
      <c r="F141" s="12"/>
      <c r="G141" s="8"/>
    </row>
    <row r="142" spans="1:7" ht="12.75" x14ac:dyDescent="0.2">
      <c r="A142" s="12"/>
      <c r="B142" s="12"/>
      <c r="C142" s="29"/>
      <c r="D142" s="30"/>
      <c r="E142" s="12"/>
      <c r="F142" s="12"/>
      <c r="G142" s="8"/>
    </row>
    <row r="143" spans="1:7" ht="12.75" x14ac:dyDescent="0.2">
      <c r="A143" s="12"/>
      <c r="B143" s="12"/>
      <c r="C143" s="29"/>
      <c r="D143" s="30"/>
      <c r="E143" s="12"/>
      <c r="F143" s="12"/>
      <c r="G143" s="8"/>
    </row>
    <row r="144" spans="1:7" ht="12.75" x14ac:dyDescent="0.2">
      <c r="A144" s="12"/>
      <c r="B144" s="12"/>
      <c r="C144" s="29"/>
      <c r="D144" s="30"/>
      <c r="E144" s="12"/>
      <c r="F144" s="12"/>
      <c r="G144" s="8"/>
    </row>
    <row r="145" spans="1:7" ht="12.75" x14ac:dyDescent="0.2">
      <c r="A145" s="12"/>
      <c r="B145" s="12"/>
      <c r="C145" s="29"/>
      <c r="D145" s="30"/>
      <c r="E145" s="12"/>
      <c r="F145" s="12"/>
      <c r="G145" s="8"/>
    </row>
    <row r="146" spans="1:7" ht="12.75" x14ac:dyDescent="0.2">
      <c r="A146" s="12"/>
      <c r="B146" s="12"/>
      <c r="C146" s="29"/>
      <c r="D146" s="30"/>
      <c r="E146" s="12"/>
      <c r="F146" s="12"/>
      <c r="G146" s="8"/>
    </row>
    <row r="147" spans="1:7" ht="12.75" x14ac:dyDescent="0.2">
      <c r="A147" s="12"/>
      <c r="B147" s="12"/>
      <c r="C147" s="29"/>
      <c r="D147" s="30"/>
      <c r="E147" s="12"/>
      <c r="F147" s="12"/>
      <c r="G147" s="8"/>
    </row>
    <row r="148" spans="1:7" ht="12.75" x14ac:dyDescent="0.2">
      <c r="A148" s="12"/>
      <c r="B148" s="12"/>
      <c r="C148" s="29"/>
      <c r="D148" s="30"/>
      <c r="E148" s="12"/>
      <c r="F148" s="12"/>
      <c r="G148" s="8"/>
    </row>
    <row r="149" spans="1:7" ht="12.75" x14ac:dyDescent="0.2">
      <c r="A149" s="12"/>
      <c r="B149" s="12"/>
      <c r="C149" s="29"/>
      <c r="D149" s="30"/>
      <c r="E149" s="12"/>
      <c r="F149" s="12"/>
      <c r="G149" s="8"/>
    </row>
    <row r="150" spans="1:7" ht="12.75" x14ac:dyDescent="0.2">
      <c r="A150" s="12"/>
      <c r="B150" s="12"/>
      <c r="C150" s="29"/>
      <c r="D150" s="30"/>
      <c r="E150" s="12"/>
      <c r="F150" s="12"/>
      <c r="G150" s="8"/>
    </row>
    <row r="151" spans="1:7" ht="12.75" x14ac:dyDescent="0.2">
      <c r="A151" s="12"/>
      <c r="B151" s="12"/>
      <c r="C151" s="29"/>
      <c r="D151" s="30"/>
      <c r="E151" s="12"/>
      <c r="F151" s="12"/>
      <c r="G151" s="8"/>
    </row>
    <row r="152" spans="1:7" ht="12.75" x14ac:dyDescent="0.2">
      <c r="A152" s="12"/>
      <c r="B152" s="12"/>
      <c r="C152" s="29"/>
      <c r="D152" s="30"/>
      <c r="E152" s="12"/>
      <c r="F152" s="12"/>
      <c r="G152" s="8"/>
    </row>
    <row r="153" spans="1:7" ht="12.75" x14ac:dyDescent="0.2">
      <c r="A153" s="12"/>
      <c r="B153" s="12"/>
      <c r="C153" s="29"/>
      <c r="D153" s="30"/>
      <c r="E153" s="12"/>
      <c r="F153" s="12"/>
      <c r="G153" s="8"/>
    </row>
    <row r="154" spans="1:7" ht="12.75" x14ac:dyDescent="0.2">
      <c r="A154" s="12"/>
      <c r="B154" s="12"/>
      <c r="C154" s="29"/>
      <c r="D154" s="30"/>
      <c r="E154" s="12"/>
      <c r="F154" s="12"/>
      <c r="G154" s="8"/>
    </row>
    <row r="155" spans="1:7" ht="12.75" x14ac:dyDescent="0.2">
      <c r="A155" s="12"/>
      <c r="B155" s="12"/>
      <c r="C155" s="29"/>
      <c r="D155" s="30"/>
      <c r="E155" s="12"/>
      <c r="F155" s="12"/>
      <c r="G155" s="8"/>
    </row>
    <row r="156" spans="1:7" ht="12.75" x14ac:dyDescent="0.2">
      <c r="A156" s="12"/>
      <c r="B156" s="12"/>
      <c r="C156" s="29"/>
      <c r="D156" s="30"/>
      <c r="E156" s="12"/>
      <c r="F156" s="12"/>
      <c r="G156" s="8"/>
    </row>
    <row r="157" spans="1:7" ht="12.75" x14ac:dyDescent="0.2">
      <c r="A157" s="12"/>
      <c r="B157" s="12"/>
      <c r="C157" s="29"/>
      <c r="D157" s="30"/>
      <c r="E157" s="12"/>
      <c r="F157" s="12"/>
      <c r="G157" s="8"/>
    </row>
    <row r="158" spans="1:7" ht="12.75" x14ac:dyDescent="0.2">
      <c r="A158" s="12"/>
      <c r="B158" s="12"/>
      <c r="C158" s="29"/>
      <c r="D158" s="30"/>
      <c r="E158" s="12"/>
      <c r="F158" s="12"/>
      <c r="G158" s="8"/>
    </row>
    <row r="159" spans="1:7" ht="12.75" x14ac:dyDescent="0.2">
      <c r="A159" s="12"/>
      <c r="B159" s="12"/>
      <c r="C159" s="29"/>
      <c r="D159" s="30"/>
      <c r="E159" s="12"/>
      <c r="F159" s="12"/>
      <c r="G159" s="8"/>
    </row>
    <row r="160" spans="1:7" ht="12.75" x14ac:dyDescent="0.2">
      <c r="A160" s="12"/>
      <c r="B160" s="12"/>
      <c r="C160" s="29"/>
      <c r="D160" s="30"/>
      <c r="E160" s="12"/>
      <c r="F160" s="12"/>
      <c r="G160" s="8"/>
    </row>
    <row r="161" spans="1:7" ht="12.75" x14ac:dyDescent="0.2">
      <c r="A161" s="12"/>
      <c r="B161" s="12"/>
      <c r="C161" s="29"/>
      <c r="D161" s="30"/>
      <c r="E161" s="12"/>
      <c r="F161" s="12"/>
      <c r="G161" s="8"/>
    </row>
    <row r="162" spans="1:7" ht="12.75" x14ac:dyDescent="0.2">
      <c r="A162" s="12"/>
      <c r="B162" s="12"/>
      <c r="C162" s="29"/>
      <c r="D162" s="30"/>
      <c r="E162" s="12"/>
      <c r="F162" s="12"/>
      <c r="G162" s="8"/>
    </row>
    <row r="163" spans="1:7" ht="12.75" x14ac:dyDescent="0.2">
      <c r="A163" s="12"/>
      <c r="B163" s="12"/>
      <c r="C163" s="29"/>
      <c r="D163" s="30"/>
      <c r="E163" s="12"/>
      <c r="F163" s="12"/>
      <c r="G163" s="8"/>
    </row>
    <row r="164" spans="1:7" ht="12.75" x14ac:dyDescent="0.2">
      <c r="A164" s="12"/>
      <c r="B164" s="12"/>
      <c r="C164" s="29"/>
      <c r="D164" s="30"/>
      <c r="E164" s="12"/>
      <c r="F164" s="12"/>
      <c r="G164" s="8"/>
    </row>
    <row r="165" spans="1:7" ht="12.75" x14ac:dyDescent="0.2">
      <c r="A165" s="12"/>
      <c r="B165" s="12"/>
      <c r="C165" s="29"/>
      <c r="D165" s="30"/>
      <c r="E165" s="12"/>
      <c r="F165" s="12"/>
      <c r="G165" s="8"/>
    </row>
    <row r="166" spans="1:7" ht="12.75" x14ac:dyDescent="0.2">
      <c r="A166" s="12"/>
      <c r="B166" s="12"/>
      <c r="C166" s="29"/>
      <c r="D166" s="30"/>
      <c r="E166" s="12"/>
      <c r="F166" s="12"/>
      <c r="G166" s="8"/>
    </row>
    <row r="167" spans="1:7" ht="12.75" x14ac:dyDescent="0.2">
      <c r="A167" s="12"/>
      <c r="B167" s="12"/>
      <c r="C167" s="29"/>
      <c r="D167" s="30"/>
      <c r="E167" s="12"/>
      <c r="F167" s="12"/>
      <c r="G167" s="8"/>
    </row>
    <row r="168" spans="1:7" ht="12.75" x14ac:dyDescent="0.2">
      <c r="A168" s="12"/>
      <c r="B168" s="12"/>
      <c r="C168" s="29"/>
      <c r="D168" s="30"/>
      <c r="E168" s="12"/>
      <c r="F168" s="12"/>
      <c r="G168" s="8"/>
    </row>
    <row r="169" spans="1:7" ht="12.75" x14ac:dyDescent="0.2">
      <c r="A169" s="12"/>
      <c r="B169" s="12"/>
      <c r="C169" s="29"/>
      <c r="D169" s="30"/>
      <c r="E169" s="12"/>
      <c r="F169" s="12"/>
      <c r="G169" s="8"/>
    </row>
    <row r="170" spans="1:7" ht="12.75" x14ac:dyDescent="0.2">
      <c r="A170" s="12"/>
      <c r="B170" s="12"/>
      <c r="C170" s="29"/>
      <c r="D170" s="30"/>
      <c r="E170" s="12"/>
      <c r="F170" s="12"/>
      <c r="G170" s="8"/>
    </row>
    <row r="171" spans="1:7" ht="12.75" x14ac:dyDescent="0.2">
      <c r="A171" s="12"/>
      <c r="B171" s="12"/>
      <c r="C171" s="29"/>
      <c r="D171" s="30"/>
      <c r="E171" s="12"/>
      <c r="F171" s="12"/>
      <c r="G171" s="8"/>
    </row>
    <row r="172" spans="1:7" ht="12.75" x14ac:dyDescent="0.2">
      <c r="A172" s="12"/>
      <c r="B172" s="12"/>
      <c r="C172" s="29"/>
      <c r="D172" s="30"/>
      <c r="E172" s="12"/>
      <c r="F172" s="12"/>
      <c r="G172" s="8"/>
    </row>
    <row r="173" spans="1:7" ht="12.75" x14ac:dyDescent="0.2">
      <c r="A173" s="12"/>
      <c r="B173" s="12"/>
      <c r="C173" s="29"/>
      <c r="D173" s="30"/>
      <c r="E173" s="12"/>
      <c r="F173" s="12"/>
      <c r="G173" s="8"/>
    </row>
    <row r="174" spans="1:7" ht="12.75" x14ac:dyDescent="0.2">
      <c r="A174" s="12"/>
      <c r="B174" s="12"/>
      <c r="C174" s="29"/>
      <c r="D174" s="30"/>
      <c r="E174" s="12"/>
      <c r="F174" s="12"/>
      <c r="G174" s="8"/>
    </row>
    <row r="175" spans="1:7" ht="12.75" x14ac:dyDescent="0.2">
      <c r="A175" s="12"/>
      <c r="B175" s="12"/>
      <c r="C175" s="29"/>
      <c r="D175" s="30"/>
      <c r="E175" s="12"/>
      <c r="F175" s="12"/>
      <c r="G175" s="8"/>
    </row>
    <row r="176" spans="1:7" ht="12.75" x14ac:dyDescent="0.2">
      <c r="A176" s="12"/>
      <c r="B176" s="12"/>
      <c r="C176" s="29"/>
      <c r="D176" s="30"/>
      <c r="E176" s="12"/>
      <c r="F176" s="12"/>
      <c r="G176" s="8"/>
    </row>
    <row r="177" spans="1:7" ht="12.75" x14ac:dyDescent="0.2">
      <c r="A177" s="12"/>
      <c r="B177" s="12"/>
      <c r="C177" s="29"/>
      <c r="D177" s="30"/>
      <c r="E177" s="12"/>
      <c r="F177" s="12"/>
      <c r="G177" s="8"/>
    </row>
    <row r="178" spans="1:7" ht="12.75" x14ac:dyDescent="0.2">
      <c r="A178" s="12"/>
      <c r="B178" s="12"/>
      <c r="C178" s="29"/>
      <c r="D178" s="30"/>
      <c r="E178" s="12"/>
      <c r="F178" s="12"/>
      <c r="G178" s="8"/>
    </row>
    <row r="179" spans="1:7" ht="12.75" x14ac:dyDescent="0.2">
      <c r="A179" s="12"/>
      <c r="B179" s="12"/>
      <c r="C179" s="29"/>
      <c r="D179" s="30"/>
      <c r="E179" s="12"/>
      <c r="F179" s="12"/>
      <c r="G179" s="8"/>
    </row>
    <row r="180" spans="1:7" ht="12.75" x14ac:dyDescent="0.2">
      <c r="A180" s="12"/>
      <c r="B180" s="12"/>
      <c r="C180" s="29"/>
      <c r="D180" s="30"/>
      <c r="E180" s="12"/>
      <c r="F180" s="12"/>
      <c r="G180" s="8"/>
    </row>
    <row r="181" spans="1:7" ht="12.75" x14ac:dyDescent="0.2">
      <c r="A181" s="12"/>
      <c r="B181" s="12"/>
      <c r="C181" s="29"/>
      <c r="D181" s="30"/>
      <c r="E181" s="12"/>
      <c r="F181" s="12"/>
      <c r="G181" s="8"/>
    </row>
    <row r="182" spans="1:7" ht="12.75" x14ac:dyDescent="0.2">
      <c r="A182" s="12"/>
      <c r="B182" s="12"/>
      <c r="C182" s="29"/>
      <c r="D182" s="30"/>
      <c r="E182" s="12"/>
      <c r="F182" s="12"/>
      <c r="G182" s="8"/>
    </row>
    <row r="183" spans="1:7" ht="12.75" x14ac:dyDescent="0.2">
      <c r="A183" s="12"/>
      <c r="B183" s="12"/>
      <c r="C183" s="29"/>
      <c r="D183" s="30"/>
      <c r="E183" s="12"/>
      <c r="F183" s="12"/>
      <c r="G183" s="8"/>
    </row>
    <row r="184" spans="1:7" ht="12.75" x14ac:dyDescent="0.2">
      <c r="A184" s="12"/>
      <c r="B184" s="12"/>
      <c r="C184" s="29"/>
      <c r="D184" s="30"/>
      <c r="E184" s="12"/>
      <c r="F184" s="12"/>
      <c r="G184" s="8"/>
    </row>
    <row r="185" spans="1:7" ht="12.75" x14ac:dyDescent="0.2">
      <c r="A185" s="12"/>
      <c r="B185" s="12"/>
      <c r="C185" s="29"/>
      <c r="D185" s="30"/>
      <c r="E185" s="12"/>
      <c r="F185" s="12"/>
      <c r="G185" s="8"/>
    </row>
    <row r="186" spans="1:7" ht="12.75" x14ac:dyDescent="0.2">
      <c r="A186" s="12"/>
      <c r="B186" s="12"/>
      <c r="C186" s="29"/>
      <c r="D186" s="30"/>
      <c r="E186" s="12"/>
      <c r="F186" s="12"/>
      <c r="G186" s="8"/>
    </row>
    <row r="187" spans="1:7" ht="12.75" x14ac:dyDescent="0.2">
      <c r="A187" s="12"/>
      <c r="B187" s="12"/>
      <c r="C187" s="29"/>
      <c r="D187" s="30"/>
      <c r="E187" s="12"/>
      <c r="F187" s="12"/>
      <c r="G187" s="8"/>
    </row>
    <row r="188" spans="1:7" ht="12.75" x14ac:dyDescent="0.2">
      <c r="A188" s="12"/>
      <c r="B188" s="12"/>
      <c r="C188" s="29"/>
      <c r="D188" s="30"/>
      <c r="E188" s="12"/>
      <c r="F188" s="12"/>
      <c r="G188" s="8"/>
    </row>
    <row r="189" spans="1:7" ht="12.75" x14ac:dyDescent="0.2">
      <c r="A189" s="12"/>
      <c r="B189" s="12"/>
      <c r="C189" s="29"/>
      <c r="D189" s="30"/>
      <c r="E189" s="12"/>
      <c r="F189" s="12"/>
      <c r="G189" s="8"/>
    </row>
    <row r="190" spans="1:7" ht="12.75" x14ac:dyDescent="0.2">
      <c r="A190" s="12"/>
      <c r="B190" s="12"/>
      <c r="C190" s="29"/>
      <c r="D190" s="30"/>
      <c r="E190" s="12"/>
      <c r="F190" s="12"/>
      <c r="G190" s="8"/>
    </row>
    <row r="191" spans="1:7" ht="12.75" x14ac:dyDescent="0.2">
      <c r="A191" s="12"/>
      <c r="B191" s="12"/>
      <c r="C191" s="29"/>
      <c r="D191" s="30"/>
      <c r="E191" s="12"/>
      <c r="F191" s="12"/>
      <c r="G191" s="8"/>
    </row>
    <row r="192" spans="1:7" ht="12.75" x14ac:dyDescent="0.2">
      <c r="A192" s="12"/>
      <c r="B192" s="12"/>
      <c r="C192" s="29"/>
      <c r="D192" s="30"/>
      <c r="E192" s="12"/>
      <c r="F192" s="12"/>
      <c r="G192" s="8"/>
    </row>
    <row r="193" spans="1:7" ht="12.75" x14ac:dyDescent="0.2">
      <c r="A193" s="12"/>
      <c r="B193" s="12"/>
      <c r="C193" s="29"/>
      <c r="D193" s="30"/>
      <c r="E193" s="12"/>
      <c r="F193" s="12"/>
      <c r="G193" s="8"/>
    </row>
    <row r="194" spans="1:7" ht="12.75" x14ac:dyDescent="0.2">
      <c r="A194" s="12"/>
      <c r="B194" s="12"/>
      <c r="C194" s="29"/>
      <c r="D194" s="30"/>
      <c r="E194" s="12"/>
      <c r="F194" s="12"/>
      <c r="G194" s="8"/>
    </row>
    <row r="195" spans="1:7" ht="12.75" x14ac:dyDescent="0.2">
      <c r="A195" s="12"/>
      <c r="B195" s="12"/>
      <c r="C195" s="29"/>
      <c r="D195" s="30"/>
      <c r="E195" s="12"/>
      <c r="F195" s="12"/>
      <c r="G195" s="8"/>
    </row>
    <row r="196" spans="1:7" ht="12.75" x14ac:dyDescent="0.2">
      <c r="A196" s="12"/>
      <c r="B196" s="12"/>
      <c r="C196" s="29"/>
      <c r="D196" s="30"/>
      <c r="E196" s="12"/>
      <c r="F196" s="12"/>
      <c r="G196" s="8"/>
    </row>
    <row r="197" spans="1:7" ht="12.75" x14ac:dyDescent="0.2">
      <c r="A197" s="12"/>
      <c r="B197" s="12"/>
      <c r="C197" s="29"/>
      <c r="D197" s="30"/>
      <c r="E197" s="12"/>
      <c r="F197" s="12"/>
      <c r="G197" s="8"/>
    </row>
    <row r="198" spans="1:7" ht="12.75" x14ac:dyDescent="0.2">
      <c r="A198" s="12"/>
      <c r="B198" s="12"/>
      <c r="C198" s="29"/>
      <c r="D198" s="30"/>
      <c r="E198" s="12"/>
      <c r="F198" s="12"/>
      <c r="G198" s="8"/>
    </row>
    <row r="199" spans="1:7" ht="12.75" x14ac:dyDescent="0.2">
      <c r="A199" s="12"/>
      <c r="B199" s="12"/>
      <c r="C199" s="29"/>
      <c r="D199" s="30"/>
      <c r="E199" s="12"/>
      <c r="F199" s="12"/>
      <c r="G199" s="8"/>
    </row>
    <row r="200" spans="1:7" ht="12.75" x14ac:dyDescent="0.2">
      <c r="A200" s="12"/>
      <c r="B200" s="12"/>
      <c r="C200" s="29"/>
      <c r="D200" s="30"/>
      <c r="E200" s="12"/>
      <c r="F200" s="12"/>
      <c r="G200" s="8"/>
    </row>
    <row r="201" spans="1:7" ht="12.75" x14ac:dyDescent="0.2">
      <c r="A201" s="12"/>
      <c r="B201" s="12"/>
      <c r="C201" s="29"/>
      <c r="D201" s="30"/>
      <c r="E201" s="12"/>
      <c r="F201" s="12"/>
      <c r="G201" s="8"/>
    </row>
    <row r="202" spans="1:7" ht="12.75" x14ac:dyDescent="0.2">
      <c r="A202" s="12"/>
      <c r="B202" s="12"/>
      <c r="C202" s="29"/>
      <c r="D202" s="30"/>
      <c r="E202" s="12"/>
      <c r="F202" s="12"/>
      <c r="G202" s="8"/>
    </row>
    <row r="203" spans="1:7" ht="12.75" x14ac:dyDescent="0.2">
      <c r="A203" s="12"/>
      <c r="B203" s="12"/>
      <c r="C203" s="29"/>
      <c r="D203" s="30"/>
      <c r="E203" s="12"/>
      <c r="F203" s="12"/>
      <c r="G203" s="8"/>
    </row>
    <row r="204" spans="1:7" ht="12.75" x14ac:dyDescent="0.2">
      <c r="A204" s="12"/>
      <c r="B204" s="12"/>
      <c r="C204" s="29"/>
      <c r="D204" s="30"/>
      <c r="E204" s="12"/>
      <c r="F204" s="12"/>
      <c r="G204" s="8"/>
    </row>
    <row r="205" spans="1:7" ht="12.75" x14ac:dyDescent="0.2">
      <c r="A205" s="12"/>
      <c r="B205" s="12"/>
      <c r="C205" s="29"/>
      <c r="D205" s="30"/>
      <c r="E205" s="12"/>
      <c r="F205" s="12"/>
      <c r="G205" s="8"/>
    </row>
    <row r="206" spans="1:7" ht="12.75" x14ac:dyDescent="0.2">
      <c r="A206" s="12"/>
      <c r="B206" s="12"/>
      <c r="C206" s="29"/>
      <c r="D206" s="30"/>
      <c r="E206" s="12"/>
      <c r="F206" s="12"/>
      <c r="G206" s="8"/>
    </row>
    <row r="207" spans="1:7" ht="12.75" x14ac:dyDescent="0.2">
      <c r="A207" s="12"/>
      <c r="B207" s="12"/>
      <c r="C207" s="29"/>
      <c r="D207" s="30"/>
      <c r="E207" s="12"/>
      <c r="F207" s="12"/>
      <c r="G207" s="8"/>
    </row>
    <row r="208" spans="1:7" ht="12.75" x14ac:dyDescent="0.2">
      <c r="A208" s="12"/>
      <c r="B208" s="12"/>
      <c r="C208" s="29"/>
      <c r="D208" s="30"/>
      <c r="E208" s="12"/>
      <c r="F208" s="12"/>
      <c r="G208" s="8"/>
    </row>
    <row r="209" spans="1:7" ht="12.75" x14ac:dyDescent="0.2">
      <c r="A209" s="12"/>
      <c r="B209" s="12"/>
      <c r="C209" s="29"/>
      <c r="D209" s="30"/>
      <c r="E209" s="12"/>
      <c r="F209" s="12"/>
      <c r="G209" s="8"/>
    </row>
    <row r="210" spans="1:7" ht="12.75" x14ac:dyDescent="0.2">
      <c r="A210" s="12"/>
      <c r="B210" s="12"/>
      <c r="C210" s="29"/>
      <c r="D210" s="30"/>
      <c r="E210" s="12"/>
      <c r="F210" s="12"/>
      <c r="G210" s="8"/>
    </row>
    <row r="211" spans="1:7" ht="12.75" x14ac:dyDescent="0.2">
      <c r="A211" s="12"/>
      <c r="B211" s="12"/>
      <c r="C211" s="29"/>
      <c r="D211" s="30"/>
      <c r="E211" s="12"/>
      <c r="F211" s="12"/>
      <c r="G211" s="8"/>
    </row>
    <row r="212" spans="1:7" ht="12.75" x14ac:dyDescent="0.2">
      <c r="A212" s="12"/>
      <c r="B212" s="12"/>
      <c r="C212" s="29"/>
      <c r="D212" s="30"/>
      <c r="E212" s="12"/>
      <c r="F212" s="12"/>
      <c r="G212" s="8"/>
    </row>
    <row r="213" spans="1:7" ht="12.75" x14ac:dyDescent="0.2">
      <c r="A213" s="12"/>
      <c r="B213" s="12"/>
      <c r="C213" s="29"/>
      <c r="D213" s="30"/>
      <c r="E213" s="12"/>
      <c r="F213" s="12"/>
      <c r="G213" s="8"/>
    </row>
    <row r="214" spans="1:7" ht="12.75" x14ac:dyDescent="0.2">
      <c r="A214" s="12"/>
      <c r="B214" s="12"/>
      <c r="C214" s="29"/>
      <c r="D214" s="30"/>
      <c r="E214" s="12"/>
      <c r="F214" s="12"/>
      <c r="G214" s="8"/>
    </row>
    <row r="215" spans="1:7" ht="12.75" x14ac:dyDescent="0.2">
      <c r="A215" s="12"/>
      <c r="B215" s="12"/>
      <c r="C215" s="29"/>
      <c r="D215" s="30"/>
      <c r="E215" s="12"/>
      <c r="F215" s="12"/>
      <c r="G215" s="8"/>
    </row>
    <row r="216" spans="1:7" ht="12.75" x14ac:dyDescent="0.2">
      <c r="A216" s="12"/>
      <c r="B216" s="12"/>
      <c r="C216" s="29"/>
      <c r="D216" s="30"/>
      <c r="E216" s="12"/>
      <c r="F216" s="12"/>
      <c r="G216" s="8"/>
    </row>
    <row r="217" spans="1:7" ht="12.75" x14ac:dyDescent="0.2">
      <c r="A217" s="12"/>
      <c r="B217" s="12"/>
      <c r="C217" s="29"/>
      <c r="D217" s="30"/>
      <c r="E217" s="12"/>
      <c r="F217" s="12"/>
      <c r="G217" s="8"/>
    </row>
    <row r="218" spans="1:7" ht="12.75" x14ac:dyDescent="0.2">
      <c r="A218" s="12"/>
      <c r="B218" s="12"/>
      <c r="C218" s="29"/>
      <c r="D218" s="30"/>
      <c r="E218" s="12"/>
      <c r="F218" s="12"/>
      <c r="G218" s="8"/>
    </row>
    <row r="219" spans="1:7" ht="12.75" x14ac:dyDescent="0.2">
      <c r="A219" s="12"/>
      <c r="B219" s="12"/>
      <c r="C219" s="29"/>
      <c r="D219" s="30"/>
      <c r="E219" s="12"/>
      <c r="F219" s="12"/>
      <c r="G219" s="8"/>
    </row>
    <row r="220" spans="1:7" ht="12.75" x14ac:dyDescent="0.2">
      <c r="A220" s="12"/>
      <c r="B220" s="12"/>
      <c r="C220" s="29"/>
      <c r="D220" s="30"/>
      <c r="E220" s="12"/>
      <c r="F220" s="12"/>
      <c r="G220" s="8"/>
    </row>
    <row r="221" spans="1:7" ht="12.75" x14ac:dyDescent="0.2">
      <c r="A221" s="12"/>
      <c r="B221" s="12"/>
      <c r="C221" s="29"/>
      <c r="D221" s="30"/>
      <c r="E221" s="12"/>
      <c r="F221" s="12"/>
      <c r="G221" s="8"/>
    </row>
    <row r="222" spans="1:7" ht="12.75" x14ac:dyDescent="0.2">
      <c r="A222" s="12"/>
      <c r="B222" s="12"/>
      <c r="C222" s="29"/>
      <c r="D222" s="30"/>
      <c r="E222" s="12"/>
      <c r="F222" s="12"/>
      <c r="G222" s="8"/>
    </row>
    <row r="223" spans="1:7" ht="12.75" x14ac:dyDescent="0.2">
      <c r="A223" s="12"/>
      <c r="B223" s="12"/>
      <c r="C223" s="29"/>
      <c r="D223" s="30"/>
      <c r="E223" s="12"/>
      <c r="F223" s="12"/>
      <c r="G223" s="8"/>
    </row>
    <row r="224" spans="1:7" ht="12.75" x14ac:dyDescent="0.2">
      <c r="A224" s="12"/>
      <c r="B224" s="12"/>
      <c r="C224" s="29"/>
      <c r="D224" s="30"/>
      <c r="E224" s="12"/>
      <c r="F224" s="12"/>
      <c r="G224" s="8"/>
    </row>
    <row r="225" spans="1:7" ht="12.75" x14ac:dyDescent="0.2">
      <c r="A225" s="12"/>
      <c r="B225" s="12"/>
      <c r="C225" s="29"/>
      <c r="D225" s="30"/>
      <c r="E225" s="12"/>
      <c r="F225" s="12"/>
      <c r="G225" s="8"/>
    </row>
    <row r="226" spans="1:7" ht="12.75" x14ac:dyDescent="0.2">
      <c r="A226" s="12"/>
      <c r="B226" s="12"/>
      <c r="C226" s="29"/>
      <c r="D226" s="30"/>
      <c r="E226" s="12"/>
      <c r="F226" s="12"/>
      <c r="G226" s="8"/>
    </row>
    <row r="227" spans="1:7" ht="12.75" x14ac:dyDescent="0.2">
      <c r="A227" s="12"/>
      <c r="B227" s="12"/>
      <c r="C227" s="29"/>
      <c r="D227" s="30"/>
      <c r="E227" s="12"/>
      <c r="F227" s="12"/>
      <c r="G227" s="8"/>
    </row>
    <row r="228" spans="1:7" ht="12.75" x14ac:dyDescent="0.2">
      <c r="A228" s="12"/>
      <c r="B228" s="12"/>
      <c r="C228" s="29"/>
      <c r="D228" s="30"/>
      <c r="E228" s="12"/>
      <c r="F228" s="12"/>
      <c r="G228" s="8"/>
    </row>
    <row r="229" spans="1:7" ht="12.75" x14ac:dyDescent="0.2">
      <c r="A229" s="12"/>
      <c r="B229" s="12"/>
      <c r="C229" s="29"/>
      <c r="D229" s="30"/>
      <c r="E229" s="12"/>
      <c r="F229" s="12"/>
      <c r="G229" s="8"/>
    </row>
    <row r="230" spans="1:7" ht="12.75" x14ac:dyDescent="0.2">
      <c r="A230" s="12"/>
      <c r="B230" s="12"/>
      <c r="C230" s="29"/>
      <c r="D230" s="30"/>
      <c r="E230" s="12"/>
      <c r="F230" s="12"/>
      <c r="G230" s="8"/>
    </row>
    <row r="231" spans="1:7" ht="12.75" x14ac:dyDescent="0.2">
      <c r="A231" s="12"/>
      <c r="B231" s="12"/>
      <c r="C231" s="29"/>
      <c r="D231" s="30"/>
      <c r="E231" s="12"/>
      <c r="F231" s="12"/>
      <c r="G231" s="8"/>
    </row>
    <row r="232" spans="1:7" ht="12.75" x14ac:dyDescent="0.2">
      <c r="A232" s="12"/>
      <c r="B232" s="12"/>
      <c r="C232" s="29"/>
      <c r="D232" s="30"/>
      <c r="E232" s="12"/>
      <c r="F232" s="12"/>
      <c r="G232" s="8"/>
    </row>
    <row r="233" spans="1:7" ht="12.75" x14ac:dyDescent="0.2">
      <c r="A233" s="12"/>
      <c r="B233" s="12"/>
      <c r="C233" s="29"/>
      <c r="D233" s="30"/>
      <c r="E233" s="12"/>
      <c r="F233" s="12"/>
      <c r="G233" s="8"/>
    </row>
    <row r="234" spans="1:7" ht="12.75" x14ac:dyDescent="0.2">
      <c r="A234" s="12"/>
      <c r="B234" s="12"/>
      <c r="C234" s="29"/>
      <c r="D234" s="30"/>
      <c r="E234" s="12"/>
      <c r="F234" s="12"/>
      <c r="G234" s="8"/>
    </row>
    <row r="235" spans="1:7" ht="12.75" x14ac:dyDescent="0.2">
      <c r="A235" s="12"/>
      <c r="B235" s="12"/>
      <c r="C235" s="29"/>
      <c r="D235" s="30"/>
      <c r="E235" s="12"/>
      <c r="F235" s="12"/>
      <c r="G235" s="8"/>
    </row>
    <row r="236" spans="1:7" ht="12.75" x14ac:dyDescent="0.2">
      <c r="A236" s="12"/>
      <c r="B236" s="12"/>
      <c r="C236" s="29"/>
      <c r="D236" s="30"/>
      <c r="E236" s="12"/>
      <c r="F236" s="12"/>
      <c r="G236" s="8"/>
    </row>
    <row r="237" spans="1:7" ht="12.75" x14ac:dyDescent="0.2">
      <c r="A237" s="12"/>
      <c r="B237" s="12"/>
      <c r="C237" s="29"/>
      <c r="D237" s="30"/>
      <c r="E237" s="12"/>
      <c r="F237" s="12"/>
      <c r="G237" s="8"/>
    </row>
    <row r="238" spans="1:7" ht="12.75" x14ac:dyDescent="0.2">
      <c r="A238" s="12"/>
      <c r="B238" s="12"/>
      <c r="C238" s="29"/>
      <c r="D238" s="30"/>
      <c r="E238" s="12"/>
      <c r="F238" s="12"/>
      <c r="G238" s="8"/>
    </row>
    <row r="239" spans="1:7" ht="12.75" x14ac:dyDescent="0.2">
      <c r="A239" s="12"/>
      <c r="B239" s="12"/>
      <c r="C239" s="29"/>
      <c r="D239" s="30"/>
      <c r="E239" s="12"/>
      <c r="F239" s="12"/>
      <c r="G239" s="8"/>
    </row>
    <row r="240" spans="1:7" ht="12.75" x14ac:dyDescent="0.2">
      <c r="A240" s="12"/>
      <c r="B240" s="12"/>
      <c r="C240" s="29"/>
      <c r="D240" s="30"/>
      <c r="E240" s="12"/>
      <c r="F240" s="12"/>
      <c r="G240" s="8"/>
    </row>
    <row r="241" spans="1:7" ht="12.75" x14ac:dyDescent="0.2">
      <c r="A241" s="12"/>
      <c r="B241" s="12"/>
      <c r="C241" s="29"/>
      <c r="D241" s="30"/>
      <c r="E241" s="12"/>
      <c r="F241" s="12"/>
      <c r="G241" s="8"/>
    </row>
    <row r="242" spans="1:7" ht="12.75" x14ac:dyDescent="0.2">
      <c r="A242" s="12"/>
      <c r="B242" s="12"/>
      <c r="C242" s="29"/>
      <c r="D242" s="30"/>
      <c r="E242" s="12"/>
      <c r="F242" s="12"/>
      <c r="G242" s="8"/>
    </row>
    <row r="243" spans="1:7" ht="12.75" x14ac:dyDescent="0.2">
      <c r="A243" s="12"/>
      <c r="B243" s="12"/>
      <c r="C243" s="29"/>
      <c r="D243" s="30"/>
      <c r="E243" s="12"/>
      <c r="F243" s="12"/>
      <c r="G243" s="8"/>
    </row>
    <row r="244" spans="1:7" ht="12.75" x14ac:dyDescent="0.2">
      <c r="A244" s="12"/>
      <c r="B244" s="12"/>
      <c r="C244" s="29"/>
      <c r="D244" s="30"/>
      <c r="E244" s="12"/>
      <c r="F244" s="12"/>
      <c r="G244" s="8"/>
    </row>
    <row r="245" spans="1:7" ht="12.75" x14ac:dyDescent="0.2">
      <c r="A245" s="12"/>
      <c r="B245" s="12"/>
      <c r="C245" s="29"/>
      <c r="D245" s="30"/>
      <c r="E245" s="12"/>
      <c r="F245" s="12"/>
      <c r="G245" s="8"/>
    </row>
    <row r="246" spans="1:7" ht="12.75" x14ac:dyDescent="0.2">
      <c r="A246" s="12"/>
      <c r="B246" s="12"/>
      <c r="C246" s="29"/>
      <c r="D246" s="30"/>
      <c r="E246" s="12"/>
      <c r="F246" s="12"/>
      <c r="G246" s="8"/>
    </row>
    <row r="247" spans="1:7" ht="12.75" x14ac:dyDescent="0.2">
      <c r="A247" s="12"/>
      <c r="B247" s="12"/>
      <c r="C247" s="29"/>
      <c r="D247" s="30"/>
      <c r="E247" s="12"/>
      <c r="F247" s="12"/>
      <c r="G247" s="8"/>
    </row>
    <row r="248" spans="1:7" ht="12.75" x14ac:dyDescent="0.2">
      <c r="A248" s="12"/>
      <c r="B248" s="12"/>
      <c r="C248" s="29"/>
      <c r="D248" s="30"/>
      <c r="E248" s="12"/>
      <c r="F248" s="12"/>
      <c r="G248" s="8"/>
    </row>
    <row r="249" spans="1:7" ht="12.75" x14ac:dyDescent="0.2">
      <c r="A249" s="12"/>
      <c r="B249" s="12"/>
      <c r="C249" s="29"/>
      <c r="D249" s="30"/>
      <c r="E249" s="12"/>
      <c r="F249" s="12"/>
      <c r="G249" s="8"/>
    </row>
    <row r="250" spans="1:7" ht="12.75" x14ac:dyDescent="0.2">
      <c r="A250" s="12"/>
      <c r="B250" s="12"/>
      <c r="C250" s="29"/>
      <c r="D250" s="30"/>
      <c r="E250" s="12"/>
      <c r="F250" s="12"/>
      <c r="G250" s="8"/>
    </row>
    <row r="251" spans="1:7" ht="12.75" x14ac:dyDescent="0.2">
      <c r="A251" s="12"/>
      <c r="B251" s="12"/>
      <c r="C251" s="29"/>
      <c r="D251" s="30"/>
      <c r="E251" s="12"/>
      <c r="F251" s="12"/>
      <c r="G251" s="8"/>
    </row>
    <row r="252" spans="1:7" ht="12.75" x14ac:dyDescent="0.2">
      <c r="A252" s="12"/>
      <c r="B252" s="12"/>
      <c r="C252" s="29"/>
      <c r="D252" s="30"/>
      <c r="E252" s="12"/>
      <c r="F252" s="12"/>
      <c r="G252" s="8"/>
    </row>
    <row r="253" spans="1:7" ht="12.75" x14ac:dyDescent="0.2">
      <c r="A253" s="12"/>
      <c r="B253" s="12"/>
      <c r="C253" s="29"/>
      <c r="D253" s="30"/>
      <c r="E253" s="12"/>
      <c r="F253" s="12"/>
      <c r="G253" s="8"/>
    </row>
    <row r="254" spans="1:7" ht="12.75" x14ac:dyDescent="0.2">
      <c r="A254" s="12"/>
      <c r="B254" s="12"/>
      <c r="C254" s="29"/>
      <c r="D254" s="30"/>
      <c r="E254" s="12"/>
      <c r="F254" s="12"/>
      <c r="G254" s="8"/>
    </row>
    <row r="255" spans="1:7" ht="12.75" x14ac:dyDescent="0.2">
      <c r="A255" s="12"/>
      <c r="B255" s="12"/>
      <c r="C255" s="29"/>
      <c r="D255" s="30"/>
      <c r="E255" s="12"/>
      <c r="F255" s="12"/>
      <c r="G255" s="8"/>
    </row>
    <row r="256" spans="1:7" ht="12.75" x14ac:dyDescent="0.2">
      <c r="A256" s="12"/>
      <c r="B256" s="12"/>
      <c r="C256" s="29"/>
      <c r="D256" s="30"/>
      <c r="E256" s="12"/>
      <c r="F256" s="12"/>
      <c r="G256" s="8"/>
    </row>
    <row r="257" spans="1:7" ht="12.75" x14ac:dyDescent="0.2">
      <c r="A257" s="12"/>
      <c r="B257" s="12"/>
      <c r="C257" s="29"/>
      <c r="D257" s="30"/>
      <c r="E257" s="12"/>
      <c r="F257" s="12"/>
      <c r="G257" s="8"/>
    </row>
    <row r="258" spans="1:7" ht="12.75" x14ac:dyDescent="0.2">
      <c r="A258" s="12"/>
      <c r="B258" s="12"/>
      <c r="C258" s="29"/>
      <c r="D258" s="30"/>
      <c r="E258" s="12"/>
      <c r="F258" s="12"/>
      <c r="G258" s="8"/>
    </row>
    <row r="259" spans="1:7" ht="12.75" x14ac:dyDescent="0.2">
      <c r="A259" s="12"/>
      <c r="B259" s="12"/>
      <c r="C259" s="29"/>
      <c r="D259" s="30"/>
      <c r="E259" s="12"/>
      <c r="F259" s="12"/>
      <c r="G259" s="8"/>
    </row>
    <row r="260" spans="1:7" ht="12.75" x14ac:dyDescent="0.2">
      <c r="A260" s="12"/>
      <c r="B260" s="12"/>
      <c r="C260" s="29"/>
      <c r="D260" s="30"/>
      <c r="E260" s="12"/>
      <c r="F260" s="12"/>
      <c r="G260" s="8"/>
    </row>
    <row r="261" spans="1:7" ht="12.75" x14ac:dyDescent="0.2">
      <c r="A261" s="12"/>
      <c r="B261" s="12"/>
      <c r="C261" s="29"/>
      <c r="D261" s="30"/>
      <c r="E261" s="12"/>
      <c r="F261" s="12"/>
      <c r="G261" s="8"/>
    </row>
    <row r="262" spans="1:7" ht="12.75" x14ac:dyDescent="0.2">
      <c r="A262" s="12"/>
      <c r="B262" s="12"/>
      <c r="C262" s="29"/>
      <c r="D262" s="30"/>
      <c r="E262" s="12"/>
      <c r="F262" s="12"/>
      <c r="G262" s="8"/>
    </row>
    <row r="263" spans="1:7" ht="12.75" x14ac:dyDescent="0.2">
      <c r="A263" s="12"/>
      <c r="B263" s="12"/>
      <c r="C263" s="29"/>
      <c r="D263" s="30"/>
      <c r="E263" s="12"/>
      <c r="F263" s="12"/>
      <c r="G263" s="8"/>
    </row>
    <row r="264" spans="1:7" ht="12.75" x14ac:dyDescent="0.2">
      <c r="A264" s="12"/>
      <c r="B264" s="12"/>
      <c r="C264" s="29"/>
      <c r="D264" s="30"/>
      <c r="E264" s="12"/>
      <c r="F264" s="12"/>
      <c r="G264" s="8"/>
    </row>
    <row r="265" spans="1:7" ht="12.75" x14ac:dyDescent="0.2">
      <c r="A265" s="12"/>
      <c r="B265" s="12"/>
      <c r="C265" s="29"/>
      <c r="D265" s="30"/>
      <c r="E265" s="12"/>
      <c r="F265" s="12"/>
      <c r="G265" s="8"/>
    </row>
    <row r="266" spans="1:7" ht="12.75" x14ac:dyDescent="0.2">
      <c r="A266" s="12"/>
      <c r="B266" s="12"/>
      <c r="C266" s="29"/>
      <c r="D266" s="30"/>
      <c r="E266" s="12"/>
      <c r="F266" s="12"/>
      <c r="G266" s="8"/>
    </row>
    <row r="267" spans="1:7" ht="12.75" x14ac:dyDescent="0.2">
      <c r="A267" s="12"/>
      <c r="B267" s="12"/>
      <c r="C267" s="29"/>
      <c r="D267" s="30"/>
      <c r="E267" s="12"/>
      <c r="F267" s="12"/>
      <c r="G267" s="8"/>
    </row>
    <row r="268" spans="1:7" ht="12.75" x14ac:dyDescent="0.2">
      <c r="A268" s="12"/>
      <c r="B268" s="12"/>
      <c r="C268" s="29"/>
      <c r="D268" s="30"/>
      <c r="E268" s="12"/>
      <c r="F268" s="12"/>
      <c r="G268" s="8"/>
    </row>
    <row r="269" spans="1:7" ht="12.75" x14ac:dyDescent="0.2">
      <c r="A269" s="12"/>
      <c r="B269" s="12"/>
      <c r="C269" s="29"/>
      <c r="D269" s="30"/>
      <c r="E269" s="12"/>
      <c r="F269" s="12"/>
      <c r="G269" s="8"/>
    </row>
    <row r="270" spans="1:7" ht="12.75" x14ac:dyDescent="0.2">
      <c r="A270" s="12"/>
      <c r="B270" s="12"/>
      <c r="C270" s="29"/>
      <c r="D270" s="30"/>
      <c r="E270" s="12"/>
      <c r="F270" s="12"/>
      <c r="G270" s="8"/>
    </row>
    <row r="271" spans="1:7" ht="12.75" x14ac:dyDescent="0.2">
      <c r="A271" s="12"/>
      <c r="B271" s="12"/>
      <c r="C271" s="29"/>
      <c r="D271" s="30"/>
      <c r="E271" s="12"/>
      <c r="F271" s="12"/>
      <c r="G271" s="8"/>
    </row>
    <row r="272" spans="1:7" ht="12.75" x14ac:dyDescent="0.2">
      <c r="A272" s="12"/>
      <c r="B272" s="12"/>
      <c r="C272" s="29"/>
      <c r="D272" s="30"/>
      <c r="E272" s="12"/>
      <c r="F272" s="12"/>
      <c r="G272" s="8"/>
    </row>
    <row r="273" spans="1:7" ht="12.75" x14ac:dyDescent="0.2">
      <c r="A273" s="12"/>
      <c r="B273" s="12"/>
      <c r="C273" s="29"/>
      <c r="D273" s="30"/>
      <c r="E273" s="12"/>
      <c r="F273" s="12"/>
      <c r="G273" s="8"/>
    </row>
    <row r="274" spans="1:7" ht="12.75" x14ac:dyDescent="0.2">
      <c r="A274" s="12"/>
      <c r="B274" s="12"/>
      <c r="C274" s="29"/>
      <c r="D274" s="30"/>
      <c r="E274" s="12"/>
      <c r="F274" s="12"/>
      <c r="G274" s="8"/>
    </row>
    <row r="275" spans="1:7" ht="12.75" x14ac:dyDescent="0.2">
      <c r="A275" s="12"/>
      <c r="B275" s="12"/>
      <c r="C275" s="29"/>
      <c r="D275" s="30"/>
      <c r="E275" s="12"/>
      <c r="F275" s="12"/>
      <c r="G275" s="8"/>
    </row>
    <row r="276" spans="1:7" ht="12.75" x14ac:dyDescent="0.2">
      <c r="A276" s="12"/>
      <c r="B276" s="12"/>
      <c r="C276" s="29"/>
      <c r="D276" s="30"/>
      <c r="E276" s="12"/>
      <c r="F276" s="12"/>
      <c r="G276" s="8"/>
    </row>
    <row r="277" spans="1:7" ht="12.75" x14ac:dyDescent="0.2">
      <c r="A277" s="12"/>
      <c r="B277" s="12"/>
      <c r="C277" s="29"/>
      <c r="D277" s="30"/>
      <c r="E277" s="12"/>
      <c r="F277" s="12"/>
      <c r="G277" s="8"/>
    </row>
    <row r="278" spans="1:7" ht="12.75" x14ac:dyDescent="0.2">
      <c r="A278" s="12"/>
      <c r="B278" s="12"/>
      <c r="C278" s="29"/>
      <c r="D278" s="30"/>
      <c r="E278" s="12"/>
      <c r="F278" s="12"/>
      <c r="G278" s="8"/>
    </row>
    <row r="279" spans="1:7" ht="12.75" x14ac:dyDescent="0.2">
      <c r="A279" s="12"/>
      <c r="B279" s="12"/>
      <c r="C279" s="29"/>
      <c r="D279" s="30"/>
      <c r="E279" s="12"/>
      <c r="F279" s="12"/>
      <c r="G279" s="8"/>
    </row>
    <row r="280" spans="1:7" ht="12.75" x14ac:dyDescent="0.2">
      <c r="A280" s="12"/>
      <c r="B280" s="12"/>
      <c r="C280" s="29"/>
      <c r="D280" s="30"/>
      <c r="E280" s="12"/>
      <c r="F280" s="12"/>
      <c r="G280" s="8"/>
    </row>
    <row r="281" spans="1:7" ht="12.75" x14ac:dyDescent="0.2">
      <c r="A281" s="12"/>
      <c r="B281" s="12"/>
      <c r="C281" s="29"/>
      <c r="D281" s="30"/>
      <c r="E281" s="12"/>
      <c r="F281" s="12"/>
      <c r="G281" s="8"/>
    </row>
    <row r="282" spans="1:7" ht="12.75" x14ac:dyDescent="0.2">
      <c r="A282" s="12"/>
      <c r="B282" s="12"/>
      <c r="C282" s="29"/>
      <c r="D282" s="30"/>
      <c r="E282" s="12"/>
      <c r="F282" s="12"/>
      <c r="G282" s="8"/>
    </row>
    <row r="283" spans="1:7" ht="12.75" x14ac:dyDescent="0.2">
      <c r="A283" s="12"/>
      <c r="B283" s="12"/>
      <c r="C283" s="29"/>
      <c r="D283" s="30"/>
      <c r="E283" s="12"/>
      <c r="F283" s="12"/>
      <c r="G283" s="8"/>
    </row>
    <row r="284" spans="1:7" ht="12.75" x14ac:dyDescent="0.2">
      <c r="A284" s="12"/>
      <c r="B284" s="12"/>
      <c r="C284" s="29"/>
      <c r="D284" s="30"/>
      <c r="E284" s="12"/>
      <c r="F284" s="12"/>
      <c r="G284" s="8"/>
    </row>
    <row r="285" spans="1:7" ht="12.75" x14ac:dyDescent="0.2">
      <c r="A285" s="12"/>
      <c r="B285" s="12"/>
      <c r="C285" s="29"/>
      <c r="D285" s="30"/>
      <c r="E285" s="12"/>
      <c r="F285" s="12"/>
      <c r="G285" s="8"/>
    </row>
    <row r="286" spans="1:7" ht="12.75" x14ac:dyDescent="0.2">
      <c r="A286" s="12"/>
      <c r="B286" s="12"/>
      <c r="C286" s="29"/>
      <c r="D286" s="30"/>
      <c r="E286" s="12"/>
      <c r="F286" s="12"/>
      <c r="G286" s="8"/>
    </row>
    <row r="287" spans="1:7" ht="12.75" x14ac:dyDescent="0.2">
      <c r="A287" s="12"/>
      <c r="B287" s="12"/>
      <c r="C287" s="29"/>
      <c r="D287" s="30"/>
      <c r="E287" s="12"/>
      <c r="F287" s="12"/>
      <c r="G287" s="8"/>
    </row>
    <row r="288" spans="1:7" ht="12.75" x14ac:dyDescent="0.2">
      <c r="A288" s="12"/>
      <c r="B288" s="12"/>
      <c r="C288" s="29"/>
      <c r="D288" s="30"/>
      <c r="E288" s="12"/>
      <c r="F288" s="12"/>
      <c r="G288" s="8"/>
    </row>
    <row r="289" spans="1:7" ht="12.75" x14ac:dyDescent="0.2">
      <c r="A289" s="12"/>
      <c r="B289" s="12"/>
      <c r="C289" s="29"/>
      <c r="D289" s="30"/>
      <c r="E289" s="12"/>
      <c r="F289" s="12"/>
      <c r="G289" s="8"/>
    </row>
    <row r="290" spans="1:7" ht="12.75" x14ac:dyDescent="0.2">
      <c r="A290" s="12"/>
      <c r="B290" s="12"/>
      <c r="C290" s="29"/>
      <c r="D290" s="30"/>
      <c r="E290" s="12"/>
      <c r="F290" s="12"/>
      <c r="G290" s="8"/>
    </row>
    <row r="291" spans="1:7" ht="12.75" x14ac:dyDescent="0.2">
      <c r="A291" s="12"/>
      <c r="B291" s="12"/>
      <c r="C291" s="29"/>
      <c r="D291" s="30"/>
      <c r="E291" s="12"/>
      <c r="F291" s="12"/>
      <c r="G291" s="8"/>
    </row>
    <row r="292" spans="1:7" ht="12.75" x14ac:dyDescent="0.2">
      <c r="A292" s="12"/>
      <c r="B292" s="12"/>
      <c r="C292" s="29"/>
      <c r="D292" s="30"/>
      <c r="E292" s="12"/>
      <c r="F292" s="12"/>
      <c r="G292" s="8"/>
    </row>
    <row r="293" spans="1:7" ht="12.75" x14ac:dyDescent="0.2">
      <c r="A293" s="12"/>
      <c r="B293" s="12"/>
      <c r="C293" s="29"/>
      <c r="D293" s="30"/>
      <c r="E293" s="12"/>
      <c r="F293" s="12"/>
      <c r="G293" s="8"/>
    </row>
    <row r="294" spans="1:7" ht="12.75" x14ac:dyDescent="0.2">
      <c r="A294" s="12"/>
      <c r="B294" s="12"/>
      <c r="C294" s="29"/>
      <c r="D294" s="30"/>
      <c r="E294" s="12"/>
      <c r="F294" s="12"/>
      <c r="G294" s="8"/>
    </row>
    <row r="295" spans="1:7" ht="12.75" x14ac:dyDescent="0.2">
      <c r="A295" s="12"/>
      <c r="B295" s="12"/>
      <c r="C295" s="29"/>
      <c r="D295" s="30"/>
      <c r="E295" s="12"/>
      <c r="F295" s="12"/>
      <c r="G295" s="8"/>
    </row>
    <row r="296" spans="1:7" ht="12.75" x14ac:dyDescent="0.2">
      <c r="A296" s="12"/>
      <c r="B296" s="12"/>
      <c r="C296" s="29"/>
      <c r="D296" s="30"/>
      <c r="E296" s="12"/>
      <c r="F296" s="12"/>
      <c r="G296" s="8"/>
    </row>
    <row r="297" spans="1:7" ht="12.75" x14ac:dyDescent="0.2">
      <c r="A297" s="12"/>
      <c r="B297" s="12"/>
      <c r="C297" s="29"/>
      <c r="D297" s="30"/>
      <c r="E297" s="12"/>
      <c r="F297" s="12"/>
      <c r="G297" s="8"/>
    </row>
    <row r="298" spans="1:7" ht="12.75" x14ac:dyDescent="0.2">
      <c r="A298" s="12"/>
      <c r="B298" s="12"/>
      <c r="C298" s="29"/>
      <c r="D298" s="30"/>
      <c r="E298" s="12"/>
      <c r="F298" s="12"/>
      <c r="G298" s="8"/>
    </row>
    <row r="299" spans="1:7" ht="12.75" x14ac:dyDescent="0.2">
      <c r="A299" s="12"/>
      <c r="B299" s="12"/>
      <c r="C299" s="29"/>
      <c r="D299" s="30"/>
      <c r="E299" s="12"/>
      <c r="F299" s="12"/>
      <c r="G299" s="8"/>
    </row>
    <row r="300" spans="1:7" ht="12.75" x14ac:dyDescent="0.2">
      <c r="A300" s="12"/>
      <c r="B300" s="12"/>
      <c r="C300" s="29"/>
      <c r="D300" s="30"/>
      <c r="E300" s="12"/>
      <c r="F300" s="12"/>
      <c r="G300" s="8"/>
    </row>
    <row r="301" spans="1:7" ht="12.75" x14ac:dyDescent="0.2">
      <c r="A301" s="12"/>
      <c r="B301" s="12"/>
      <c r="C301" s="29"/>
      <c r="D301" s="30"/>
      <c r="E301" s="12"/>
      <c r="F301" s="12"/>
      <c r="G301" s="8"/>
    </row>
    <row r="302" spans="1:7" ht="12.75" x14ac:dyDescent="0.2">
      <c r="A302" s="12"/>
      <c r="B302" s="12"/>
      <c r="C302" s="29"/>
      <c r="D302" s="30"/>
      <c r="E302" s="12"/>
      <c r="F302" s="12"/>
      <c r="G302" s="8"/>
    </row>
    <row r="303" spans="1:7" ht="12.75" x14ac:dyDescent="0.2">
      <c r="A303" s="12"/>
      <c r="B303" s="12"/>
      <c r="C303" s="29"/>
      <c r="D303" s="30"/>
      <c r="E303" s="12"/>
      <c r="F303" s="12"/>
      <c r="G303" s="8"/>
    </row>
    <row r="304" spans="1:7" ht="12.75" x14ac:dyDescent="0.2">
      <c r="A304" s="12"/>
      <c r="B304" s="12"/>
      <c r="C304" s="29"/>
      <c r="D304" s="30"/>
      <c r="E304" s="12"/>
      <c r="F304" s="12"/>
      <c r="G304" s="8"/>
    </row>
    <row r="305" spans="1:7" ht="12.75" x14ac:dyDescent="0.2">
      <c r="A305" s="12"/>
      <c r="B305" s="12"/>
      <c r="C305" s="29"/>
      <c r="D305" s="30"/>
      <c r="E305" s="12"/>
      <c r="F305" s="12"/>
      <c r="G305" s="8"/>
    </row>
    <row r="306" spans="1:7" ht="12.75" x14ac:dyDescent="0.2">
      <c r="A306" s="12"/>
      <c r="B306" s="12"/>
      <c r="C306" s="29"/>
      <c r="D306" s="30"/>
      <c r="E306" s="12"/>
      <c r="F306" s="12"/>
      <c r="G306" s="8"/>
    </row>
    <row r="307" spans="1:7" ht="12.75" x14ac:dyDescent="0.2">
      <c r="A307" s="12"/>
      <c r="B307" s="12"/>
      <c r="C307" s="29"/>
      <c r="D307" s="30"/>
      <c r="E307" s="12"/>
      <c r="F307" s="12"/>
      <c r="G307" s="8"/>
    </row>
    <row r="308" spans="1:7" ht="12.75" x14ac:dyDescent="0.2">
      <c r="A308" s="12"/>
      <c r="B308" s="12"/>
      <c r="C308" s="29"/>
      <c r="D308" s="30"/>
      <c r="E308" s="12"/>
      <c r="F308" s="12"/>
      <c r="G308" s="8"/>
    </row>
    <row r="309" spans="1:7" ht="12.75" x14ac:dyDescent="0.2">
      <c r="A309" s="12"/>
      <c r="B309" s="12"/>
      <c r="C309" s="29"/>
      <c r="D309" s="30"/>
      <c r="E309" s="12"/>
      <c r="F309" s="12"/>
      <c r="G309" s="8"/>
    </row>
    <row r="310" spans="1:7" ht="12.75" x14ac:dyDescent="0.2">
      <c r="A310" s="12"/>
      <c r="B310" s="12"/>
      <c r="C310" s="29"/>
      <c r="D310" s="30"/>
      <c r="E310" s="12"/>
      <c r="F310" s="12"/>
      <c r="G310" s="8"/>
    </row>
  </sheetData>
  <mergeCells count="378">
    <mergeCell ref="C65:D65"/>
    <mergeCell ref="C66:D66"/>
    <mergeCell ref="H67:J67"/>
    <mergeCell ref="H33:J33"/>
    <mergeCell ref="L28:N38"/>
    <mergeCell ref="L27:N27"/>
    <mergeCell ref="H37:J37"/>
    <mergeCell ref="H38:J38"/>
    <mergeCell ref="H34:J34"/>
    <mergeCell ref="H35:J35"/>
    <mergeCell ref="H36:J36"/>
    <mergeCell ref="H42:J42"/>
    <mergeCell ref="H41:N41"/>
    <mergeCell ref="L42:N42"/>
    <mergeCell ref="H32:J32"/>
    <mergeCell ref="H29:J29"/>
    <mergeCell ref="H30:J30"/>
    <mergeCell ref="L12:N12"/>
    <mergeCell ref="H11:N11"/>
    <mergeCell ref="H9:N9"/>
    <mergeCell ref="H12:J12"/>
    <mergeCell ref="H20:J20"/>
    <mergeCell ref="H23:J23"/>
    <mergeCell ref="H19:J19"/>
    <mergeCell ref="H18:J18"/>
    <mergeCell ref="L13:N23"/>
    <mergeCell ref="H14:J14"/>
    <mergeCell ref="H13:J13"/>
    <mergeCell ref="H15:J15"/>
    <mergeCell ref="H21:J21"/>
    <mergeCell ref="H22:J22"/>
    <mergeCell ref="H16:J16"/>
    <mergeCell ref="H17:J17"/>
    <mergeCell ref="H31:J31"/>
    <mergeCell ref="H28:J28"/>
    <mergeCell ref="H27:J27"/>
    <mergeCell ref="C14:D14"/>
    <mergeCell ref="C15:D15"/>
    <mergeCell ref="C16:D16"/>
    <mergeCell ref="C17:D17"/>
    <mergeCell ref="C32:D32"/>
    <mergeCell ref="C33:D33"/>
    <mergeCell ref="C27:D27"/>
    <mergeCell ref="C26:D26"/>
    <mergeCell ref="C25:D25"/>
    <mergeCell ref="C28:D28"/>
    <mergeCell ref="C29:D29"/>
    <mergeCell ref="C31:D31"/>
    <mergeCell ref="C30:D30"/>
    <mergeCell ref="H26:N26"/>
    <mergeCell ref="H24:J24"/>
    <mergeCell ref="C13:D13"/>
    <mergeCell ref="C11:D11"/>
    <mergeCell ref="C10:D10"/>
    <mergeCell ref="C12:D12"/>
    <mergeCell ref="C23:D23"/>
    <mergeCell ref="C20:D20"/>
    <mergeCell ref="C22:D22"/>
    <mergeCell ref="C21:D21"/>
    <mergeCell ref="C24:D24"/>
    <mergeCell ref="C18:D18"/>
    <mergeCell ref="C19:D19"/>
    <mergeCell ref="C77:D77"/>
    <mergeCell ref="C74:D74"/>
    <mergeCell ref="C75:D75"/>
    <mergeCell ref="C76:D76"/>
    <mergeCell ref="C42:D42"/>
    <mergeCell ref="C43:D43"/>
    <mergeCell ref="H46:J46"/>
    <mergeCell ref="C70:D70"/>
    <mergeCell ref="C71:D71"/>
    <mergeCell ref="C73:D73"/>
    <mergeCell ref="C72:D72"/>
    <mergeCell ref="H65:J65"/>
    <mergeCell ref="H64:J64"/>
    <mergeCell ref="C69:D69"/>
    <mergeCell ref="H44:J44"/>
    <mergeCell ref="H43:J43"/>
    <mergeCell ref="H57:J57"/>
    <mergeCell ref="H47:J47"/>
    <mergeCell ref="H48:J48"/>
    <mergeCell ref="C63:D63"/>
    <mergeCell ref="H63:J63"/>
    <mergeCell ref="H61:J61"/>
    <mergeCell ref="C67:D67"/>
    <mergeCell ref="C64:D64"/>
    <mergeCell ref="L43:N53"/>
    <mergeCell ref="H45:J45"/>
    <mergeCell ref="C47:D47"/>
    <mergeCell ref="C48:D48"/>
    <mergeCell ref="C60:D60"/>
    <mergeCell ref="H53:J53"/>
    <mergeCell ref="H52:J52"/>
    <mergeCell ref="H50:J50"/>
    <mergeCell ref="H49:J49"/>
    <mergeCell ref="H51:J51"/>
    <mergeCell ref="C56:D56"/>
    <mergeCell ref="C59:D59"/>
    <mergeCell ref="H56:N56"/>
    <mergeCell ref="L57:N57"/>
    <mergeCell ref="C37:D37"/>
    <mergeCell ref="C36:D36"/>
    <mergeCell ref="C35:D35"/>
    <mergeCell ref="C34:D34"/>
    <mergeCell ref="C44:D44"/>
    <mergeCell ref="C45:D45"/>
    <mergeCell ref="C38:D38"/>
    <mergeCell ref="C41:D41"/>
    <mergeCell ref="C46:D46"/>
    <mergeCell ref="C39:D39"/>
    <mergeCell ref="C40:D40"/>
    <mergeCell ref="L72:N72"/>
    <mergeCell ref="L73:N83"/>
    <mergeCell ref="H73:J73"/>
    <mergeCell ref="H74:J74"/>
    <mergeCell ref="H72:J72"/>
    <mergeCell ref="H76:J76"/>
    <mergeCell ref="H78:J78"/>
    <mergeCell ref="H79:J79"/>
    <mergeCell ref="H66:J66"/>
    <mergeCell ref="H68:J68"/>
    <mergeCell ref="H83:J83"/>
    <mergeCell ref="H82:J82"/>
    <mergeCell ref="H71:N71"/>
    <mergeCell ref="H81:J81"/>
    <mergeCell ref="H80:J80"/>
    <mergeCell ref="L58:N68"/>
    <mergeCell ref="H62:J62"/>
    <mergeCell ref="H58:J58"/>
    <mergeCell ref="H59:J59"/>
    <mergeCell ref="H60:J60"/>
    <mergeCell ref="H75:J75"/>
    <mergeCell ref="H77:J77"/>
    <mergeCell ref="C90:D90"/>
    <mergeCell ref="C88:D88"/>
    <mergeCell ref="C89:D89"/>
    <mergeCell ref="C91:D91"/>
    <mergeCell ref="C87:D87"/>
    <mergeCell ref="C79:D79"/>
    <mergeCell ref="C78:D78"/>
    <mergeCell ref="C81:D81"/>
    <mergeCell ref="C80:D80"/>
    <mergeCell ref="C93:D93"/>
    <mergeCell ref="C92:D92"/>
    <mergeCell ref="C82:D82"/>
    <mergeCell ref="C182:D182"/>
    <mergeCell ref="C177:D177"/>
    <mergeCell ref="C181:D181"/>
    <mergeCell ref="C180:D180"/>
    <mergeCell ref="C178:D178"/>
    <mergeCell ref="C179:D179"/>
    <mergeCell ref="C175:D175"/>
    <mergeCell ref="C176:D176"/>
    <mergeCell ref="C174:D174"/>
    <mergeCell ref="C173:D173"/>
    <mergeCell ref="C172:D172"/>
    <mergeCell ref="C171:D171"/>
    <mergeCell ref="C168:D168"/>
    <mergeCell ref="C167:D167"/>
    <mergeCell ref="C166:D166"/>
    <mergeCell ref="C152:D152"/>
    <mergeCell ref="C153:D153"/>
    <mergeCell ref="C154:D154"/>
    <mergeCell ref="C155:D155"/>
    <mergeCell ref="C162:D162"/>
    <mergeCell ref="C103:D103"/>
    <mergeCell ref="C188:D188"/>
    <mergeCell ref="C199:D199"/>
    <mergeCell ref="C169:D169"/>
    <mergeCell ref="C183:D183"/>
    <mergeCell ref="C170:D170"/>
    <mergeCell ref="C160:D160"/>
    <mergeCell ref="C158:D158"/>
    <mergeCell ref="C159:D159"/>
    <mergeCell ref="C196:D196"/>
    <mergeCell ref="C193:D193"/>
    <mergeCell ref="C198:D198"/>
    <mergeCell ref="C197:D197"/>
    <mergeCell ref="C192:D192"/>
    <mergeCell ref="C191:D191"/>
    <mergeCell ref="C189:D189"/>
    <mergeCell ref="C190:D190"/>
    <mergeCell ref="C186:D186"/>
    <mergeCell ref="C185:D185"/>
    <mergeCell ref="C164:D164"/>
    <mergeCell ref="C165:D165"/>
    <mergeCell ref="C161:D161"/>
    <mergeCell ref="C163:D163"/>
    <mergeCell ref="C109:D109"/>
    <mergeCell ref="C108:D108"/>
    <mergeCell ref="C105:D105"/>
    <mergeCell ref="C104:D104"/>
    <mergeCell ref="C106:D106"/>
    <mergeCell ref="C107:D107"/>
    <mergeCell ref="C112:D112"/>
    <mergeCell ref="C110:D110"/>
    <mergeCell ref="C111:D111"/>
    <mergeCell ref="C116:D116"/>
    <mergeCell ref="C114:D114"/>
    <mergeCell ref="C115:D115"/>
    <mergeCell ref="C122:D122"/>
    <mergeCell ref="C120:D120"/>
    <mergeCell ref="C121:D121"/>
    <mergeCell ref="C119:D119"/>
    <mergeCell ref="C118:D118"/>
    <mergeCell ref="C117:D117"/>
    <mergeCell ref="C102:D102"/>
    <mergeCell ref="C113:D113"/>
    <mergeCell ref="C50:D50"/>
    <mergeCell ref="C49:D49"/>
    <mergeCell ref="C62:D62"/>
    <mergeCell ref="C68:D68"/>
    <mergeCell ref="C61:D61"/>
    <mergeCell ref="C53:D53"/>
    <mergeCell ref="C52:D52"/>
    <mergeCell ref="C51:D51"/>
    <mergeCell ref="C54:D54"/>
    <mergeCell ref="C55:D55"/>
    <mergeCell ref="C57:D57"/>
    <mergeCell ref="C58:D58"/>
    <mergeCell ref="C84:D84"/>
    <mergeCell ref="C83:D83"/>
    <mergeCell ref="C86:D86"/>
    <mergeCell ref="C85:D85"/>
    <mergeCell ref="C98:D98"/>
    <mergeCell ref="C99:D99"/>
    <mergeCell ref="C100:D100"/>
    <mergeCell ref="C101:D101"/>
    <mergeCell ref="C95:D95"/>
    <mergeCell ref="C96:D96"/>
    <mergeCell ref="C97:D97"/>
    <mergeCell ref="C94:D94"/>
    <mergeCell ref="C272:D272"/>
    <mergeCell ref="C271:D271"/>
    <mergeCell ref="C278:D278"/>
    <mergeCell ref="C273:D273"/>
    <mergeCell ref="C254:D254"/>
    <mergeCell ref="C260:D260"/>
    <mergeCell ref="C276:D276"/>
    <mergeCell ref="C229:D229"/>
    <mergeCell ref="C251:D251"/>
    <mergeCell ref="C252:D252"/>
    <mergeCell ref="C253:D253"/>
    <mergeCell ref="C275:D275"/>
    <mergeCell ref="C274:D274"/>
    <mergeCell ref="C267:D267"/>
    <mergeCell ref="C129:D129"/>
    <mergeCell ref="C130:D130"/>
    <mergeCell ref="C128:D128"/>
    <mergeCell ref="C131:D131"/>
    <mergeCell ref="C151:D151"/>
    <mergeCell ref="C149:D149"/>
    <mergeCell ref="C150:D150"/>
    <mergeCell ref="C134:D134"/>
    <mergeCell ref="C156:D156"/>
    <mergeCell ref="C157:D157"/>
    <mergeCell ref="C290:D290"/>
    <mergeCell ref="C288:D288"/>
    <mergeCell ref="C289:D289"/>
    <mergeCell ref="C293:D293"/>
    <mergeCell ref="C294:D294"/>
    <mergeCell ref="C207:D207"/>
    <mergeCell ref="C206:D206"/>
    <mergeCell ref="C215:D215"/>
    <mergeCell ref="C195:D195"/>
    <mergeCell ref="C214:D214"/>
    <mergeCell ref="C213:D213"/>
    <mergeCell ref="C212:D212"/>
    <mergeCell ref="C209:D209"/>
    <mergeCell ref="C210:D210"/>
    <mergeCell ref="C211:D211"/>
    <mergeCell ref="C240:D240"/>
    <mergeCell ref="C239:D239"/>
    <mergeCell ref="C237:D237"/>
    <mergeCell ref="C236:D236"/>
    <mergeCell ref="C249:D249"/>
    <mergeCell ref="C184:D184"/>
    <mergeCell ref="C187:D187"/>
    <mergeCell ref="C133:D133"/>
    <mergeCell ref="C135:D135"/>
    <mergeCell ref="C123:D123"/>
    <mergeCell ref="C127:D127"/>
    <mergeCell ref="C125:D125"/>
    <mergeCell ref="C126:D126"/>
    <mergeCell ref="C124:D124"/>
    <mergeCell ref="C136:D136"/>
    <mergeCell ref="C132:D132"/>
    <mergeCell ref="C137:D137"/>
    <mergeCell ref="C138:D138"/>
    <mergeCell ref="C139:D139"/>
    <mergeCell ref="C242:D242"/>
    <mergeCell ref="C243:D243"/>
    <mergeCell ref="C142:D142"/>
    <mergeCell ref="C141:D141"/>
    <mergeCell ref="C146:D146"/>
    <mergeCell ref="C144:D144"/>
    <mergeCell ref="C145:D145"/>
    <mergeCell ref="C143:D143"/>
    <mergeCell ref="C140:D140"/>
    <mergeCell ref="C147:D147"/>
    <mergeCell ref="C148:D148"/>
    <mergeCell ref="C238:D238"/>
    <mergeCell ref="C222:D222"/>
    <mergeCell ref="C221:D221"/>
    <mergeCell ref="C216:D216"/>
    <mergeCell ref="C225:D225"/>
    <mergeCell ref="C224:D224"/>
    <mergeCell ref="C226:D226"/>
    <mergeCell ref="C223:D223"/>
    <mergeCell ref="C200:D200"/>
    <mergeCell ref="C203:D203"/>
    <mergeCell ref="C303:D303"/>
    <mergeCell ref="C304:D304"/>
    <mergeCell ref="C305:D305"/>
    <mergeCell ref="C306:D306"/>
    <mergeCell ref="C300:D300"/>
    <mergeCell ref="C301:D301"/>
    <mergeCell ref="C299:D299"/>
    <mergeCell ref="C298:D298"/>
    <mergeCell ref="C302:D302"/>
    <mergeCell ref="C308:D308"/>
    <mergeCell ref="C307:D307"/>
    <mergeCell ref="C309:D309"/>
    <mergeCell ref="C310:D310"/>
    <mergeCell ref="C194:D194"/>
    <mergeCell ref="C201:D201"/>
    <mergeCell ref="C202:D202"/>
    <mergeCell ref="C208:D208"/>
    <mergeCell ref="C204:D204"/>
    <mergeCell ref="C205:D205"/>
    <mergeCell ref="C241:D241"/>
    <mergeCell ref="C235:D235"/>
    <mergeCell ref="C277:D277"/>
    <mergeCell ref="C230:D230"/>
    <mergeCell ref="C233:D233"/>
    <mergeCell ref="C234:D234"/>
    <mergeCell ref="C231:D231"/>
    <mergeCell ref="C232:D232"/>
    <mergeCell ref="C220:D220"/>
    <mergeCell ref="C219:D219"/>
    <mergeCell ref="C218:D218"/>
    <mergeCell ref="C217:D217"/>
    <mergeCell ref="C244:D244"/>
    <mergeCell ref="C245:D245"/>
    <mergeCell ref="C227:D227"/>
    <mergeCell ref="C228:D228"/>
    <mergeCell ref="C250:D250"/>
    <mergeCell ref="C255:D255"/>
    <mergeCell ref="C268:D268"/>
    <mergeCell ref="C279:D279"/>
    <mergeCell ref="C247:D247"/>
    <mergeCell ref="C246:D246"/>
    <mergeCell ref="C269:D269"/>
    <mergeCell ref="C270:D270"/>
    <mergeCell ref="C265:D265"/>
    <mergeCell ref="C266:D266"/>
    <mergeCell ref="C264:D264"/>
    <mergeCell ref="C261:D261"/>
    <mergeCell ref="C262:D262"/>
    <mergeCell ref="C263:D263"/>
    <mergeCell ref="C295:D295"/>
    <mergeCell ref="C296:D296"/>
    <mergeCell ref="C257:D257"/>
    <mergeCell ref="C258:D258"/>
    <mergeCell ref="C259:D259"/>
    <mergeCell ref="C248:D248"/>
    <mergeCell ref="C256:D256"/>
    <mergeCell ref="C297:D297"/>
    <mergeCell ref="C284:D284"/>
    <mergeCell ref="C283:D283"/>
    <mergeCell ref="C287:D287"/>
    <mergeCell ref="C280:D280"/>
    <mergeCell ref="C281:D281"/>
    <mergeCell ref="C282:D282"/>
    <mergeCell ref="C285:D285"/>
    <mergeCell ref="C286:D286"/>
    <mergeCell ref="C292:D292"/>
    <mergeCell ref="C291:D291"/>
  </mergeCells>
  <dataValidations count="2">
    <dataValidation type="list" allowBlank="1" showErrorMessage="1" sqref="C10:C310">
      <formula1>"Ремонт и обслуживание Фудек,Ремонт и обслуживание Вистекс,Ремонт и обслуживание Унитех,Ремонт и обслуживание IT,Покупка МБП Фудек,Покупка МБП Вистекс,Покупка МБП Унитех,Покупка МБП Иное,Покупка оборудования Фудек.Вистекс.Унитех.Иное.,Расходы наличными Мет"&amp;"ро. Касторама итд.,"</formula1>
    </dataValidation>
    <dataValidation type="list" allowBlank="1" showErrorMessage="1" sqref="E10:E310">
      <formula1>"Директор,ТУ,"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N310"/>
  <sheetViews>
    <sheetView workbookViewId="0"/>
  </sheetViews>
  <sheetFormatPr defaultColWidth="14.42578125" defaultRowHeight="15.75" customHeight="1" x14ac:dyDescent="0.2"/>
  <cols>
    <col min="1" max="1" width="56.85546875" customWidth="1"/>
    <col min="2" max="2" width="16.140625" customWidth="1"/>
    <col min="3" max="3" width="18.28515625" customWidth="1"/>
    <col min="4" max="4" width="18.5703125" customWidth="1"/>
    <col min="5" max="5" width="18.140625" customWidth="1"/>
    <col min="6" max="6" width="18.7109375" customWidth="1"/>
    <col min="9" max="9" width="15.5703125" customWidth="1"/>
    <col min="10" max="10" width="15.42578125" customWidth="1"/>
    <col min="14" max="14" width="16.85546875" customWidth="1"/>
  </cols>
  <sheetData>
    <row r="1" spans="1:14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s="2" t="s">
        <v>13</v>
      </c>
      <c r="B2" s="3"/>
      <c r="C2" s="4"/>
      <c r="D2" s="3"/>
      <c r="E2" s="4"/>
      <c r="F2" s="4"/>
      <c r="G2" s="4"/>
      <c r="H2" s="4"/>
      <c r="I2" s="4"/>
      <c r="J2" s="4"/>
      <c r="K2" s="4"/>
      <c r="L2" s="4"/>
      <c r="M2" s="4"/>
      <c r="N2" s="5">
        <f t="shared" ref="N2:N3" si="0">SUM(B2:M2)</f>
        <v>0</v>
      </c>
    </row>
    <row r="3" spans="1:14" x14ac:dyDescent="0.25">
      <c r="A3" s="2" t="s">
        <v>14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>
        <f t="shared" si="0"/>
        <v>0</v>
      </c>
    </row>
    <row r="4" spans="1:14" x14ac:dyDescent="0.25">
      <c r="A4" s="2" t="s">
        <v>15</v>
      </c>
      <c r="B4" s="6">
        <f t="shared" ref="B4:N4" si="1">B2*0.0056</f>
        <v>0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</row>
    <row r="5" spans="1:14" x14ac:dyDescent="0.25">
      <c r="A5" s="2" t="s">
        <v>16</v>
      </c>
      <c r="B5" s="6">
        <f t="shared" ref="B5:N5" si="2">B3*0.0056</f>
        <v>0</v>
      </c>
      <c r="C5" s="6">
        <f t="shared" si="2"/>
        <v>0</v>
      </c>
      <c r="D5" s="6">
        <f t="shared" si="2"/>
        <v>0</v>
      </c>
      <c r="E5" s="6">
        <f t="shared" si="2"/>
        <v>0</v>
      </c>
      <c r="F5" s="6">
        <f t="shared" si="2"/>
        <v>0</v>
      </c>
      <c r="G5" s="6">
        <f t="shared" si="2"/>
        <v>0</v>
      </c>
      <c r="H5" s="6">
        <f t="shared" si="2"/>
        <v>0</v>
      </c>
      <c r="I5" s="6">
        <f t="shared" si="2"/>
        <v>0</v>
      </c>
      <c r="J5" s="6">
        <f t="shared" si="2"/>
        <v>0</v>
      </c>
      <c r="K5" s="6">
        <f t="shared" si="2"/>
        <v>0</v>
      </c>
      <c r="L5" s="6">
        <f t="shared" si="2"/>
        <v>0</v>
      </c>
      <c r="M5" s="6">
        <f t="shared" si="2"/>
        <v>0</v>
      </c>
      <c r="N5" s="6">
        <f t="shared" si="2"/>
        <v>0</v>
      </c>
    </row>
    <row r="6" spans="1:14" x14ac:dyDescent="0.25">
      <c r="A6" s="2" t="s">
        <v>17</v>
      </c>
      <c r="B6" s="6">
        <f>SUMIFS(Ресторан8!$F$10:$F$310,Ресторан8!$B$10:$B$310,"&gt;="&amp;Ресторан8!$H$10,Ресторан8!$B$10:$B$310,"&lt;="&amp;Ресторан8!$I$10)</f>
        <v>300</v>
      </c>
      <c r="C6" s="6">
        <f>SUMIFS(Ресторан8!$F$10:$F$310,Ресторан8!$B$10:$B$310,"&gt;="&amp;Ресторан8!$J$10,Ресторан8!$B$10:$B$310,"&lt;="&amp;Ресторан8!$K$10)</f>
        <v>0</v>
      </c>
      <c r="D6" s="6">
        <f>SUMIFS(Ресторан8!$F$10:$F$310,Ресторан8!$B$10:$B$310,"&gt;="&amp;Ресторан8!$L$10,Ресторан8!$B$10:$B$310,"&lt;="&amp;Ресторан8!$M$10)</f>
        <v>0</v>
      </c>
      <c r="E6" s="6">
        <f>SUMIFS(Ресторан8!$F$10:$F$310,Ресторан8!$B$10:$B$310,"&gt;="&amp;Ресторан8!$H$25,Ресторан8!$B$10:$B$310,"&lt;="&amp;Ресторан8!$I$25)</f>
        <v>50</v>
      </c>
      <c r="F6" s="6">
        <f>SUMIFS(Ресторан8!$F$10:$F$310,Ресторан8!$B$10:$B$310,"&gt;="&amp;Ресторан8!$J$25,Ресторан8!$B$10:$B$310,"&lt;="&amp;Ресторан8!$K$25)</f>
        <v>0</v>
      </c>
      <c r="G6" s="6">
        <f>SUMIFS(Ресторан8!$F$10:$F$310,Ресторан8!$B$10:$B$310,"&gt;="&amp;Ресторан8!$L$25,Ресторан8!$B$10:$B$310,"&lt;="&amp;Ресторан8!$M$25)</f>
        <v>0</v>
      </c>
      <c r="H6" s="6">
        <f>SUMIFS(Ресторан8!$F$10:$F$310,Ресторан8!$B$10:$B$310,"&gt;="&amp;Ресторан8!$H$40,Ресторан8!$B$10:$B$310,"&lt;="&amp;Ресторан8!$I$40)</f>
        <v>0</v>
      </c>
      <c r="I6" s="6">
        <f>SUMIFS(Ресторан8!$F$10:$F$310,Ресторан8!$B$10:$B$310,"&gt;="&amp;Ресторан8!$J$40,Ресторан8!$B$10:$B$310,"&lt;="&amp;Ресторан8!$K$40)</f>
        <v>0</v>
      </c>
      <c r="J6" s="6">
        <f>SUMIFS(Ресторан8!$F$10:$F$310,Ресторан8!$B$10:$B$310,"&gt;="&amp;Ресторан8!$L$40,Ресторан8!$B$10:$B$310,"&lt;="&amp;Ресторан8!$M$40)</f>
        <v>0</v>
      </c>
      <c r="K6" s="6">
        <f>SUMIFS(Ресторан8!$F$10:$F$310,Ресторан8!$B$10:$B$310,"&gt;="&amp;Ресторан8!$H$55,Ресторан8!$B$10:$B$310,"&lt;="&amp;Ресторан8!$I$55)</f>
        <v>0</v>
      </c>
      <c r="L6" s="6">
        <f>SUMIFS(Ресторан8!$F$10:$F$310,Ресторан8!$B$10:$B$310,"&gt;="&amp;Ресторан8!$J$55,Ресторан8!$B$10:$B$310,"&lt;="&amp;Ресторан8!$K$55)</f>
        <v>0</v>
      </c>
      <c r="M6" s="6">
        <f>SUMIFS(Ресторан8!$F$10:$F$310,Ресторан8!$B$10:$B$310,"&gt;="&amp;Ресторан8!$L$55,Ресторан8!$B$10:$B$310,"&lt;="&amp;Ресторан8!$M$55)</f>
        <v>0</v>
      </c>
      <c r="N6" s="6">
        <f>SUMIFS(Ресторан8!$F$10:$F$310,Ресторан8!$B$10:$B$310,"&gt;="&amp;Ресторан8!$H$70,Ресторан8!$B$10:$B$310,"&lt;="&amp;Ресторан8!$M$70)</f>
        <v>350</v>
      </c>
    </row>
    <row r="7" spans="1:14" x14ac:dyDescent="0.25">
      <c r="A7" s="2" t="s">
        <v>18</v>
      </c>
      <c r="B7" s="6">
        <f t="shared" ref="B7:N7" si="3">B5-B6</f>
        <v>-300</v>
      </c>
      <c r="C7" s="6">
        <f t="shared" si="3"/>
        <v>0</v>
      </c>
      <c r="D7" s="6">
        <f t="shared" si="3"/>
        <v>0</v>
      </c>
      <c r="E7" s="6">
        <f t="shared" si="3"/>
        <v>-50</v>
      </c>
      <c r="F7" s="6">
        <f t="shared" si="3"/>
        <v>0</v>
      </c>
      <c r="G7" s="6">
        <f t="shared" si="3"/>
        <v>0</v>
      </c>
      <c r="H7" s="6">
        <f t="shared" si="3"/>
        <v>0</v>
      </c>
      <c r="I7" s="6">
        <f t="shared" si="3"/>
        <v>0</v>
      </c>
      <c r="J7" s="6">
        <f t="shared" si="3"/>
        <v>0</v>
      </c>
      <c r="K7" s="6">
        <f t="shared" si="3"/>
        <v>0</v>
      </c>
      <c r="L7" s="6">
        <f t="shared" si="3"/>
        <v>0</v>
      </c>
      <c r="M7" s="6">
        <f t="shared" si="3"/>
        <v>0</v>
      </c>
      <c r="N7" s="6">
        <f t="shared" si="3"/>
        <v>-350</v>
      </c>
    </row>
    <row r="9" spans="1:14" ht="30.75" customHeight="1" x14ac:dyDescent="0.25">
      <c r="A9" s="7" t="s">
        <v>19</v>
      </c>
      <c r="B9" s="7" t="s">
        <v>20</v>
      </c>
      <c r="C9" s="2" t="s">
        <v>21</v>
      </c>
      <c r="D9" s="2"/>
      <c r="E9" s="7" t="s">
        <v>22</v>
      </c>
      <c r="F9" s="2" t="s">
        <v>23</v>
      </c>
      <c r="G9" s="8"/>
      <c r="H9" s="35" t="s">
        <v>24</v>
      </c>
      <c r="I9" s="33"/>
      <c r="J9" s="33"/>
      <c r="K9" s="33"/>
      <c r="L9" s="33"/>
      <c r="M9" s="33"/>
      <c r="N9" s="30"/>
    </row>
    <row r="10" spans="1:14" ht="12.75" x14ac:dyDescent="0.2">
      <c r="A10" s="9">
        <v>22222</v>
      </c>
      <c r="B10" s="10">
        <v>43559</v>
      </c>
      <c r="C10" s="31" t="s">
        <v>25</v>
      </c>
      <c r="D10" s="30"/>
      <c r="E10" s="9"/>
      <c r="F10" s="9">
        <v>50</v>
      </c>
      <c r="G10" s="8"/>
      <c r="H10" s="11">
        <v>43466</v>
      </c>
      <c r="I10" s="11">
        <v>43496</v>
      </c>
      <c r="J10" s="11">
        <v>43497</v>
      </c>
      <c r="K10" s="11">
        <v>43524</v>
      </c>
      <c r="L10" s="11">
        <v>43525</v>
      </c>
      <c r="M10" s="11">
        <v>43555</v>
      </c>
    </row>
    <row r="11" spans="1:14" x14ac:dyDescent="0.25">
      <c r="A11" s="12"/>
      <c r="B11" s="13">
        <v>43466</v>
      </c>
      <c r="C11" s="31" t="s">
        <v>26</v>
      </c>
      <c r="D11" s="30"/>
      <c r="F11" s="9">
        <v>300</v>
      </c>
      <c r="G11" s="8"/>
      <c r="H11" s="35" t="s">
        <v>27</v>
      </c>
      <c r="I11" s="33"/>
      <c r="J11" s="33"/>
      <c r="K11" s="33"/>
      <c r="L11" s="33"/>
      <c r="M11" s="33"/>
      <c r="N11" s="30"/>
    </row>
    <row r="12" spans="1:14" x14ac:dyDescent="0.25">
      <c r="A12" s="9"/>
      <c r="B12" s="14"/>
      <c r="C12" s="31" t="s">
        <v>28</v>
      </c>
      <c r="D12" s="30"/>
      <c r="E12" s="9" t="s">
        <v>29</v>
      </c>
      <c r="F12" s="9"/>
      <c r="G12" s="8"/>
      <c r="H12" s="34" t="s">
        <v>30</v>
      </c>
      <c r="I12" s="33"/>
      <c r="J12" s="30"/>
      <c r="K12" s="2" t="s">
        <v>31</v>
      </c>
      <c r="L12" s="35" t="s">
        <v>32</v>
      </c>
      <c r="M12" s="33"/>
      <c r="N12" s="30"/>
    </row>
    <row r="13" spans="1:14" ht="12.75" x14ac:dyDescent="0.2">
      <c r="A13" s="12"/>
      <c r="B13" s="12"/>
      <c r="C13" s="29"/>
      <c r="D13" s="30"/>
      <c r="E13" s="12"/>
      <c r="F13" s="12"/>
      <c r="G13" s="8"/>
      <c r="H13" s="32" t="s">
        <v>25</v>
      </c>
      <c r="I13" s="33"/>
      <c r="J13" s="30"/>
      <c r="K13" s="15">
        <f>SUMIFS(Ресторан8!$F$10:$F$310,Ресторан8!$C$10:$C$310,"Ремонт и обслуживание Фудек",Ресторан8!$B$10:$B$310,"&gt;="&amp;Ресторан8!$H$10,Ресторан8!$B$10:$B$310,"&lt;="&amp;Ресторан8!M10)</f>
        <v>0</v>
      </c>
      <c r="L13" s="36" t="s">
        <v>33</v>
      </c>
      <c r="M13" s="37"/>
      <c r="N13" s="38"/>
    </row>
    <row r="14" spans="1:14" ht="12.75" x14ac:dyDescent="0.2">
      <c r="A14" s="12"/>
      <c r="B14" s="12"/>
      <c r="C14" s="29"/>
      <c r="D14" s="30"/>
      <c r="E14" s="12"/>
      <c r="F14" s="12"/>
      <c r="G14" s="8"/>
      <c r="H14" s="32" t="s">
        <v>28</v>
      </c>
      <c r="I14" s="33"/>
      <c r="J14" s="30"/>
      <c r="K14" s="15">
        <f>SUMIFS(Ресторан8!F10:F310,Ресторан8!C10:C310,"Ремонт и обслуживание Вистекс",Ресторан8!B10:B310,"&gt;="&amp;Ресторан8!H10,Ресторан8!B10:B310,"&lt;="&amp;Ресторан8!M10)</f>
        <v>0</v>
      </c>
      <c r="L14" s="39"/>
      <c r="M14" s="40"/>
      <c r="N14" s="41"/>
    </row>
    <row r="15" spans="1:14" ht="12.75" x14ac:dyDescent="0.2">
      <c r="A15" s="12"/>
      <c r="B15" s="12"/>
      <c r="C15" s="29"/>
      <c r="D15" s="30"/>
      <c r="E15" s="12"/>
      <c r="F15" s="12"/>
      <c r="G15" s="8"/>
      <c r="H15" s="32" t="s">
        <v>26</v>
      </c>
      <c r="I15" s="33"/>
      <c r="J15" s="30"/>
      <c r="K15" s="15">
        <f>SUMIFS(Ресторан8!F10:F310,Ресторан8!C10:C310,"Ремонт и обслуживание Унитех",Ресторан8!B10:B310,"&gt;="&amp;Ресторан8!H10,Ресторан8!B10:B310,"&lt;="&amp;Ресторан8!M10)</f>
        <v>300</v>
      </c>
      <c r="L15" s="39"/>
      <c r="M15" s="40"/>
      <c r="N15" s="41"/>
    </row>
    <row r="16" spans="1:14" ht="12.75" x14ac:dyDescent="0.2">
      <c r="A16" s="12"/>
      <c r="B16" s="12"/>
      <c r="C16" s="29"/>
      <c r="D16" s="30"/>
      <c r="E16" s="12"/>
      <c r="F16" s="12"/>
      <c r="G16" s="8"/>
      <c r="H16" s="32" t="s">
        <v>34</v>
      </c>
      <c r="I16" s="33"/>
      <c r="J16" s="30"/>
      <c r="K16" s="15">
        <f>SUMIFS(Ресторан8!F10:F310,Ресторан8!C10:C310,"Ремонт и обслуживание IT",Ресторан8!B10:B310,"&gt;="&amp;Ресторан8!H10,Ресторан8!B10:B310,"&lt;="&amp;Ресторан8!M10)</f>
        <v>0</v>
      </c>
      <c r="L16" s="39"/>
      <c r="M16" s="40"/>
      <c r="N16" s="41"/>
    </row>
    <row r="17" spans="1:14" ht="12.75" x14ac:dyDescent="0.2">
      <c r="A17" s="12"/>
      <c r="B17" s="12"/>
      <c r="C17" s="29"/>
      <c r="D17" s="30"/>
      <c r="E17" s="12"/>
      <c r="F17" s="12"/>
      <c r="G17" s="8"/>
      <c r="H17" s="32" t="s">
        <v>35</v>
      </c>
      <c r="I17" s="33"/>
      <c r="J17" s="30"/>
      <c r="K17" s="15">
        <f>SUMIFS(Ресторан8!F10:F310,Ресторан8!C10:C310,"Покупка МБП Фудек",Ресторан8!B10:B310,"&gt;="&amp;Ресторан8!H10,Ресторан8!B10:B310,"&lt;="&amp;Ресторан8!M10)</f>
        <v>0</v>
      </c>
      <c r="L17" s="39"/>
      <c r="M17" s="40"/>
      <c r="N17" s="41"/>
    </row>
    <row r="18" spans="1:14" ht="12.75" x14ac:dyDescent="0.2">
      <c r="A18" s="12"/>
      <c r="B18" s="12"/>
      <c r="C18" s="29"/>
      <c r="D18" s="30"/>
      <c r="E18" s="12"/>
      <c r="F18" s="12"/>
      <c r="G18" s="8"/>
      <c r="H18" s="32" t="s">
        <v>36</v>
      </c>
      <c r="I18" s="33"/>
      <c r="J18" s="30"/>
      <c r="K18" s="15">
        <f>SUMIFS(Ресторан8!F10:F310,Ресторан8!C10:C310,"Покупка МБП Вистекс",Ресторан8!B10:B310,"&gt;="&amp;Ресторан8!H10,Ресторан8!B10:B310,"&lt;="&amp;Ресторан8!M10)</f>
        <v>0</v>
      </c>
      <c r="L18" s="39"/>
      <c r="M18" s="40"/>
      <c r="N18" s="41"/>
    </row>
    <row r="19" spans="1:14" ht="12.75" x14ac:dyDescent="0.2">
      <c r="A19" s="12"/>
      <c r="B19" s="12"/>
      <c r="C19" s="29"/>
      <c r="D19" s="30"/>
      <c r="E19" s="12"/>
      <c r="F19" s="12"/>
      <c r="G19" s="8"/>
      <c r="H19" s="32" t="s">
        <v>37</v>
      </c>
      <c r="I19" s="33"/>
      <c r="J19" s="30"/>
      <c r="K19" s="15">
        <f>SUMIFS(Ресторан8!F10:F310,Ресторан8!C10:C310,"Покупка МБП Унитех",Ресторан8!B10:B310,"&gt;="&amp;Ресторан8!H10,Ресторан8!B10:B310,"&lt;="&amp;Ресторан8!M10)</f>
        <v>0</v>
      </c>
      <c r="L19" s="39"/>
      <c r="M19" s="40"/>
      <c r="N19" s="41"/>
    </row>
    <row r="20" spans="1:14" ht="12.75" x14ac:dyDescent="0.2">
      <c r="A20" s="12"/>
      <c r="B20" s="12"/>
      <c r="C20" s="29"/>
      <c r="D20" s="30"/>
      <c r="E20" s="12"/>
      <c r="F20" s="12"/>
      <c r="G20" s="8"/>
      <c r="H20" s="32" t="s">
        <v>38</v>
      </c>
      <c r="I20" s="33"/>
      <c r="J20" s="30"/>
      <c r="K20" s="15">
        <f>SUMIFS(Ресторан8!F10:F310,Ресторан8!C10:C310,"Покупка МБП Иное",Ресторан8!B10:B310,"&gt;="&amp;Ресторан8!H10,Ресторан8!B10:B310,"&lt;="&amp;Ресторан8!M10)</f>
        <v>0</v>
      </c>
      <c r="L20" s="39"/>
      <c r="M20" s="40"/>
      <c r="N20" s="41"/>
    </row>
    <row r="21" spans="1:14" ht="12.75" x14ac:dyDescent="0.2">
      <c r="A21" s="12"/>
      <c r="B21" s="12"/>
      <c r="C21" s="29"/>
      <c r="D21" s="30"/>
      <c r="E21" s="12"/>
      <c r="F21" s="12"/>
      <c r="G21" s="8"/>
      <c r="H21" s="32" t="s">
        <v>39</v>
      </c>
      <c r="I21" s="33"/>
      <c r="J21" s="30"/>
      <c r="K21" s="15">
        <f>SUMIFS(Ресторан8!F10:F310,Ресторан8!C10:C310,"Покупка Оборудования Фудек,Вистекс,Унитех,иное",Ресторан8!B10:B310,"&gt;="&amp;Ресторан8!H10,Ресторан8!B10:B310,"&lt;="&amp;Ресторан8!M10)</f>
        <v>0</v>
      </c>
      <c r="L21" s="39"/>
      <c r="M21" s="40"/>
      <c r="N21" s="41"/>
    </row>
    <row r="22" spans="1:14" ht="12.75" x14ac:dyDescent="0.2">
      <c r="A22" s="12"/>
      <c r="B22" s="12"/>
      <c r="C22" s="29"/>
      <c r="D22" s="30"/>
      <c r="E22" s="12"/>
      <c r="F22" s="12"/>
      <c r="G22" s="8"/>
      <c r="H22" s="32" t="s">
        <v>40</v>
      </c>
      <c r="I22" s="33"/>
      <c r="J22" s="30"/>
      <c r="K22" s="15">
        <f>SUMIFS(Ресторан8!F10:F310,Ресторан8!C10:C310,"Расходы наличными Метро,Касторама итд.",Ресторан8!B10:B310,"&gt;="&amp;Ресторан8!H10,Ресторан8!B10:B310,"&lt;="&amp;Ресторан8!M10)</f>
        <v>0</v>
      </c>
      <c r="L22" s="39"/>
      <c r="M22" s="40"/>
      <c r="N22" s="41"/>
    </row>
    <row r="23" spans="1:14" x14ac:dyDescent="0.25">
      <c r="A23" s="12"/>
      <c r="B23" s="12"/>
      <c r="C23" s="29"/>
      <c r="D23" s="30"/>
      <c r="E23" s="12"/>
      <c r="F23" s="12"/>
      <c r="G23" s="8"/>
      <c r="H23" s="34" t="s">
        <v>12</v>
      </c>
      <c r="I23" s="33"/>
      <c r="J23" s="30"/>
      <c r="K23" s="16">
        <f>SUM(K13:K22)</f>
        <v>300</v>
      </c>
      <c r="L23" s="42"/>
      <c r="M23" s="43"/>
      <c r="N23" s="44"/>
    </row>
    <row r="24" spans="1:14" ht="12.75" x14ac:dyDescent="0.2">
      <c r="A24" s="12"/>
      <c r="B24" s="12"/>
      <c r="C24" s="29"/>
      <c r="D24" s="30"/>
      <c r="E24" s="12"/>
      <c r="F24" s="12"/>
      <c r="G24" s="8"/>
      <c r="H24" s="40"/>
      <c r="I24" s="40"/>
      <c r="J24" s="40"/>
    </row>
    <row r="25" spans="1:14" ht="12.75" x14ac:dyDescent="0.2">
      <c r="A25" s="12"/>
      <c r="B25" s="12"/>
      <c r="C25" s="29"/>
      <c r="D25" s="30"/>
      <c r="E25" s="12"/>
      <c r="F25" s="12"/>
      <c r="G25" s="8"/>
      <c r="H25" s="11">
        <v>43556</v>
      </c>
      <c r="I25" s="11">
        <v>43585</v>
      </c>
      <c r="J25" s="11">
        <v>43586</v>
      </c>
      <c r="K25" s="11">
        <v>43616</v>
      </c>
      <c r="L25" s="11">
        <v>43617</v>
      </c>
      <c r="M25" s="11">
        <v>43646</v>
      </c>
    </row>
    <row r="26" spans="1:14" x14ac:dyDescent="0.25">
      <c r="A26" s="12"/>
      <c r="B26" s="12"/>
      <c r="C26" s="29"/>
      <c r="D26" s="30"/>
      <c r="E26" s="12"/>
      <c r="F26" s="12"/>
      <c r="G26" s="8"/>
      <c r="H26" s="35" t="s">
        <v>41</v>
      </c>
      <c r="I26" s="33"/>
      <c r="J26" s="33"/>
      <c r="K26" s="33"/>
      <c r="L26" s="33"/>
      <c r="M26" s="33"/>
      <c r="N26" s="30"/>
    </row>
    <row r="27" spans="1:14" x14ac:dyDescent="0.25">
      <c r="A27" s="12"/>
      <c r="B27" s="12"/>
      <c r="C27" s="29"/>
      <c r="D27" s="30"/>
      <c r="E27" s="12"/>
      <c r="F27" s="12"/>
      <c r="G27" s="8"/>
      <c r="H27" s="34" t="s">
        <v>30</v>
      </c>
      <c r="I27" s="33"/>
      <c r="J27" s="30"/>
      <c r="K27" s="2" t="s">
        <v>31</v>
      </c>
      <c r="L27" s="35" t="s">
        <v>32</v>
      </c>
      <c r="M27" s="33"/>
      <c r="N27" s="30"/>
    </row>
    <row r="28" spans="1:14" ht="12.75" x14ac:dyDescent="0.2">
      <c r="A28" s="12"/>
      <c r="B28" s="12"/>
      <c r="C28" s="29"/>
      <c r="D28" s="30"/>
      <c r="E28" s="12"/>
      <c r="F28" s="12"/>
      <c r="G28" s="8"/>
      <c r="H28" s="32" t="s">
        <v>25</v>
      </c>
      <c r="I28" s="33"/>
      <c r="J28" s="30"/>
      <c r="K28" s="15">
        <f>SUMIFS(Ресторан8!$F$10:$F$310,Ресторан8!$C$10:$C$310,"Ремонт и обслуживание Фудек",Ресторан8!$B$10:$B$310,"&gt;="&amp;Ресторан8!$H$25,Ресторан8!$B$10:$B$310,"&lt;="&amp;Ресторан8!$M$25)</f>
        <v>50</v>
      </c>
      <c r="L28" s="36" t="s">
        <v>33</v>
      </c>
      <c r="M28" s="37"/>
      <c r="N28" s="38"/>
    </row>
    <row r="29" spans="1:14" ht="12.75" x14ac:dyDescent="0.2">
      <c r="A29" s="12"/>
      <c r="B29" s="12"/>
      <c r="C29" s="29"/>
      <c r="D29" s="30"/>
      <c r="E29" s="12"/>
      <c r="F29" s="12"/>
      <c r="G29" s="8"/>
      <c r="H29" s="32" t="s">
        <v>28</v>
      </c>
      <c r="I29" s="33"/>
      <c r="J29" s="30"/>
      <c r="K29" s="15">
        <f>SUMIFS(Ресторан8!$F$10:$F$310,Ресторан8!$C$10:$C$310,"Ремонт и обслуживание Вистекс",Ресторан8!$B$10:$B$310,"&gt;="&amp;Ресторан8!$H$25,Ресторан8!$B$10:$B$310,"&lt;="&amp;Ресторан8!M25)</f>
        <v>0</v>
      </c>
      <c r="L29" s="39"/>
      <c r="M29" s="40"/>
      <c r="N29" s="41"/>
    </row>
    <row r="30" spans="1:14" ht="12.75" x14ac:dyDescent="0.2">
      <c r="A30" s="12"/>
      <c r="B30" s="12"/>
      <c r="C30" s="29"/>
      <c r="D30" s="30"/>
      <c r="E30" s="12"/>
      <c r="F30" s="12"/>
      <c r="G30" s="8"/>
      <c r="H30" s="32" t="s">
        <v>26</v>
      </c>
      <c r="I30" s="33"/>
      <c r="J30" s="30"/>
      <c r="K30" s="15">
        <f>SUMIFS(Ресторан8!$F$10:$F$310,Ресторан8!$C$10:$C$310,"Ремонт и обслуживание Унитех",Ресторан8!$B$10:$B$310,"&gt;="&amp;Ресторан8!$H$25,Ресторан8!$B$10:$B$310,"&lt;="&amp;Ресторан8!$M$25)</f>
        <v>0</v>
      </c>
      <c r="L30" s="39"/>
      <c r="M30" s="40"/>
      <c r="N30" s="41"/>
    </row>
    <row r="31" spans="1:14" ht="12.75" x14ac:dyDescent="0.2">
      <c r="A31" s="12"/>
      <c r="B31" s="12"/>
      <c r="C31" s="29"/>
      <c r="D31" s="30"/>
      <c r="E31" s="12"/>
      <c r="F31" s="12"/>
      <c r="G31" s="8"/>
      <c r="H31" s="32" t="s">
        <v>34</v>
      </c>
      <c r="I31" s="33"/>
      <c r="J31" s="30"/>
      <c r="K31" s="15">
        <f>SUMIFS(Ресторан8!$F$10:$F$310,Ресторан8!$C$10:$C$310,"Ремонт и обслуживание IT",Ресторан8!$B$10:$B$310,"&gt;="&amp;Ресторан8!$H$25,Ресторан8!$B$10:$B$310,"&lt;="&amp;Ресторан8!$M$25)</f>
        <v>0</v>
      </c>
      <c r="L31" s="39"/>
      <c r="M31" s="40"/>
      <c r="N31" s="41"/>
    </row>
    <row r="32" spans="1:14" ht="12.75" x14ac:dyDescent="0.2">
      <c r="A32" s="12"/>
      <c r="B32" s="12"/>
      <c r="C32" s="29"/>
      <c r="D32" s="30"/>
      <c r="E32" s="12"/>
      <c r="F32" s="12"/>
      <c r="G32" s="8"/>
      <c r="H32" s="32" t="s">
        <v>35</v>
      </c>
      <c r="I32" s="33"/>
      <c r="J32" s="30"/>
      <c r="K32" s="15">
        <f>SUMIFS(Ресторан8!$F$10:$F$310,Ресторан8!$C$10:$C$310,"Покупка МБП Фудек",Ресторан8!$B$10:$B$310,"&gt;="&amp;Ресторан8!$H$25,Ресторан8!$B$10:$B$310,"&lt;="&amp;Ресторан8!$M$25)</f>
        <v>0</v>
      </c>
      <c r="L32" s="39"/>
      <c r="M32" s="40"/>
      <c r="N32" s="41"/>
    </row>
    <row r="33" spans="1:14" ht="12.75" x14ac:dyDescent="0.2">
      <c r="A33" s="12"/>
      <c r="B33" s="12"/>
      <c r="C33" s="29"/>
      <c r="D33" s="30"/>
      <c r="E33" s="12"/>
      <c r="F33" s="12"/>
      <c r="G33" s="8"/>
      <c r="H33" s="32" t="s">
        <v>36</v>
      </c>
      <c r="I33" s="33"/>
      <c r="J33" s="30"/>
      <c r="K33" s="15">
        <f>SUMIFS(Ресторан8!$F$10:$F$310,Ресторан8!$C$10:$C$310,"Покупка МБП Вистекс",Ресторан8!$B$10:$B$310,"&gt;="&amp;Ресторан8!$H$25,Ресторан8!$B$10:$B$310,"&lt;="&amp;Ресторан8!$M$25)</f>
        <v>0</v>
      </c>
      <c r="L33" s="39"/>
      <c r="M33" s="40"/>
      <c r="N33" s="41"/>
    </row>
    <row r="34" spans="1:14" ht="12.75" x14ac:dyDescent="0.2">
      <c r="A34" s="12"/>
      <c r="B34" s="12"/>
      <c r="C34" s="29"/>
      <c r="D34" s="30"/>
      <c r="E34" s="12"/>
      <c r="F34" s="12"/>
      <c r="G34" s="8"/>
      <c r="H34" s="32" t="s">
        <v>37</v>
      </c>
      <c r="I34" s="33"/>
      <c r="J34" s="30"/>
      <c r="K34" s="15">
        <f>SUMIFS(Ресторан8!$F$10:$F$310,Ресторан8!$C$10:$C$310,"Покупка МБП Унитех",Ресторан8!$B$10:$B$310,"&gt;="&amp;Ресторан8!$H$25,Ресторан8!$B$10:$B$310,"&lt;="&amp;Ресторан8!$M$25)</f>
        <v>0</v>
      </c>
      <c r="L34" s="39"/>
      <c r="M34" s="40"/>
      <c r="N34" s="41"/>
    </row>
    <row r="35" spans="1:14" ht="12.75" x14ac:dyDescent="0.2">
      <c r="A35" s="12"/>
      <c r="B35" s="12"/>
      <c r="C35" s="29"/>
      <c r="D35" s="30"/>
      <c r="E35" s="12"/>
      <c r="F35" s="12"/>
      <c r="G35" s="8"/>
      <c r="H35" s="32" t="s">
        <v>38</v>
      </c>
      <c r="I35" s="33"/>
      <c r="J35" s="30"/>
      <c r="K35" s="15">
        <f>SUMIFS(Ресторан8!$F$10:$F$310,Ресторан8!$C$10:$C$310,"Покупка МБП Иное",Ресторан8!$B$10:$B$310,"&gt;="&amp;Ресторан8!$H$25,Ресторан8!$B$10:$B$310,"&lt;="&amp;Ресторан8!$M$25)</f>
        <v>0</v>
      </c>
      <c r="L35" s="39"/>
      <c r="M35" s="40"/>
      <c r="N35" s="41"/>
    </row>
    <row r="36" spans="1:14" ht="12.75" x14ac:dyDescent="0.2">
      <c r="A36" s="12"/>
      <c r="B36" s="12"/>
      <c r="C36" s="29"/>
      <c r="D36" s="30"/>
      <c r="E36" s="12"/>
      <c r="F36" s="12"/>
      <c r="G36" s="8"/>
      <c r="H36" s="32" t="s">
        <v>39</v>
      </c>
      <c r="I36" s="33"/>
      <c r="J36" s="30"/>
      <c r="K36" s="15">
        <f>SUMIFS(Ресторан8!$F$10:$F$310,Ресторан8!$C$10:$C$310,"Покупка Оборудования Фудек,Вистекс,Унитех,иное",Ресторан8!$B$10:$B$310,"&gt;="&amp;Ресторан8!$H$25,Ресторан8!$B$10:$B$310,"&lt;="&amp;Ресторан8!$M$25)</f>
        <v>0</v>
      </c>
      <c r="L36" s="39"/>
      <c r="M36" s="40"/>
      <c r="N36" s="41"/>
    </row>
    <row r="37" spans="1:14" ht="12.75" x14ac:dyDescent="0.2">
      <c r="A37" s="12"/>
      <c r="B37" s="12"/>
      <c r="C37" s="29"/>
      <c r="D37" s="30"/>
      <c r="E37" s="12"/>
      <c r="F37" s="12"/>
      <c r="G37" s="8"/>
      <c r="H37" s="32" t="s">
        <v>40</v>
      </c>
      <c r="I37" s="33"/>
      <c r="J37" s="30"/>
      <c r="K37" s="15">
        <f>SUMIFS(Ресторан8!$F$10:$F$310,Ресторан8!$C$10:$C$310,"Расходы наличными Метро,Касторама итд.",Ресторан8!$B$10:$B$310,"&gt;="&amp;Ресторан8!$H$25,Ресторан8!$B$10:$B$310,"&lt;="&amp;Ресторан8!$M$25)</f>
        <v>0</v>
      </c>
      <c r="L37" s="39"/>
      <c r="M37" s="40"/>
      <c r="N37" s="41"/>
    </row>
    <row r="38" spans="1:14" x14ac:dyDescent="0.25">
      <c r="A38" s="12"/>
      <c r="B38" s="12"/>
      <c r="C38" s="29"/>
      <c r="D38" s="30"/>
      <c r="E38" s="12"/>
      <c r="F38" s="12"/>
      <c r="G38" s="8"/>
      <c r="H38" s="34" t="s">
        <v>12</v>
      </c>
      <c r="I38" s="33"/>
      <c r="J38" s="30"/>
      <c r="K38" s="16">
        <f>SUM(K28:K37)</f>
        <v>50</v>
      </c>
      <c r="L38" s="42"/>
      <c r="M38" s="43"/>
      <c r="N38" s="44"/>
    </row>
    <row r="39" spans="1:14" ht="12.75" x14ac:dyDescent="0.2">
      <c r="A39" s="12"/>
      <c r="B39" s="12"/>
      <c r="C39" s="29"/>
      <c r="D39" s="30"/>
      <c r="E39" s="12"/>
      <c r="F39" s="12"/>
      <c r="G39" s="8"/>
    </row>
    <row r="40" spans="1:14" ht="12.75" x14ac:dyDescent="0.2">
      <c r="A40" s="12"/>
      <c r="B40" s="12"/>
      <c r="C40" s="29"/>
      <c r="D40" s="30"/>
      <c r="E40" s="12"/>
      <c r="F40" s="12"/>
      <c r="G40" s="8"/>
      <c r="H40" s="11">
        <v>43647</v>
      </c>
      <c r="I40" s="11">
        <v>43677</v>
      </c>
      <c r="J40" s="11">
        <v>43678</v>
      </c>
      <c r="K40" s="11">
        <v>43708</v>
      </c>
      <c r="L40" s="11">
        <v>43709</v>
      </c>
      <c r="M40" s="11">
        <v>43738</v>
      </c>
    </row>
    <row r="41" spans="1:14" x14ac:dyDescent="0.25">
      <c r="A41" s="12"/>
      <c r="B41" s="12"/>
      <c r="C41" s="29"/>
      <c r="D41" s="30"/>
      <c r="E41" s="12"/>
      <c r="F41" s="12"/>
      <c r="G41" s="8"/>
      <c r="H41" s="35" t="s">
        <v>42</v>
      </c>
      <c r="I41" s="33"/>
      <c r="J41" s="33"/>
      <c r="K41" s="33"/>
      <c r="L41" s="33"/>
      <c r="M41" s="33"/>
      <c r="N41" s="30"/>
    </row>
    <row r="42" spans="1:14" x14ac:dyDescent="0.25">
      <c r="A42" s="12"/>
      <c r="B42" s="12"/>
      <c r="C42" s="29"/>
      <c r="D42" s="30"/>
      <c r="E42" s="12"/>
      <c r="F42" s="12"/>
      <c r="G42" s="8"/>
      <c r="H42" s="34" t="s">
        <v>30</v>
      </c>
      <c r="I42" s="33"/>
      <c r="J42" s="30"/>
      <c r="K42" s="2" t="s">
        <v>31</v>
      </c>
      <c r="L42" s="35" t="s">
        <v>32</v>
      </c>
      <c r="M42" s="33"/>
      <c r="N42" s="30"/>
    </row>
    <row r="43" spans="1:14" ht="12.75" x14ac:dyDescent="0.2">
      <c r="A43" s="12"/>
      <c r="B43" s="12"/>
      <c r="C43" s="29"/>
      <c r="D43" s="30"/>
      <c r="E43" s="12"/>
      <c r="F43" s="12"/>
      <c r="G43" s="8"/>
      <c r="H43" s="32" t="s">
        <v>25</v>
      </c>
      <c r="I43" s="33"/>
      <c r="J43" s="30"/>
      <c r="K43" s="15">
        <f>SUMIFS(Ресторан8!$F$10:$F$310,Ресторан8!$C$10:$C$310,"Ремонт и обслуживание Фудек",Ресторан8!$B$10:$B$310,"&gt;="&amp;Ресторан8!$H$40,Ресторан8!$B$10:$B$310,"&lt;="&amp;Ресторан8!$M$40)</f>
        <v>0</v>
      </c>
      <c r="L43" s="36" t="s">
        <v>33</v>
      </c>
      <c r="M43" s="37"/>
      <c r="N43" s="38"/>
    </row>
    <row r="44" spans="1:14" ht="12.75" x14ac:dyDescent="0.2">
      <c r="A44" s="12"/>
      <c r="B44" s="12"/>
      <c r="C44" s="29"/>
      <c r="D44" s="30"/>
      <c r="E44" s="12"/>
      <c r="F44" s="12"/>
      <c r="G44" s="8"/>
      <c r="H44" s="32" t="s">
        <v>28</v>
      </c>
      <c r="I44" s="33"/>
      <c r="J44" s="30"/>
      <c r="K44" s="15">
        <f>SUMIFS(Ресторан8!$F$10:$F$310,Ресторан8!$C$10:$C$310,"Ремонт и обслуживание Вистекс",Ресторан8!$B$10:$B$310,"&gt;="&amp;Ресторан8!$H$40,Ресторан8!$B$10:$B$310,"&lt;="&amp;Ресторан8!$M$40)</f>
        <v>0</v>
      </c>
      <c r="L44" s="39"/>
      <c r="M44" s="40"/>
      <c r="N44" s="41"/>
    </row>
    <row r="45" spans="1:14" ht="12.75" x14ac:dyDescent="0.2">
      <c r="A45" s="12"/>
      <c r="B45" s="12"/>
      <c r="C45" s="29"/>
      <c r="D45" s="30"/>
      <c r="E45" s="12"/>
      <c r="F45" s="12"/>
      <c r="G45" s="8"/>
      <c r="H45" s="32" t="s">
        <v>26</v>
      </c>
      <c r="I45" s="33"/>
      <c r="J45" s="30"/>
      <c r="K45" s="15">
        <f>SUMIFS(Ресторан8!$F$10:$F$310,Ресторан8!$C$10:$C$310,"Ремонт и обслуживание Унитех",Ресторан8!$B$10:$B$310,"&gt;="&amp;Ресторан8!$H$40,Ресторан8!$B$10:$B$310,"&lt;="&amp;Ресторан8!$M$40)</f>
        <v>0</v>
      </c>
      <c r="L45" s="39"/>
      <c r="M45" s="40"/>
      <c r="N45" s="41"/>
    </row>
    <row r="46" spans="1:14" ht="12.75" x14ac:dyDescent="0.2">
      <c r="A46" s="12"/>
      <c r="B46" s="12"/>
      <c r="C46" s="29"/>
      <c r="D46" s="30"/>
      <c r="E46" s="12"/>
      <c r="F46" s="12"/>
      <c r="G46" s="8"/>
      <c r="H46" s="32" t="s">
        <v>34</v>
      </c>
      <c r="I46" s="33"/>
      <c r="J46" s="30"/>
      <c r="K46" s="15">
        <f>SUMIFS(Ресторан8!$F$10:$F$310,Ресторан8!$C$10:$C$310,"Ремонт и обслуживание IT",Ресторан8!$B$10:$B$310,"&gt;="&amp;Ресторан8!$H$40,Ресторан8!$B$10:$B$310,"&lt;="&amp;Ресторан8!$M$40)</f>
        <v>0</v>
      </c>
      <c r="L46" s="39"/>
      <c r="M46" s="40"/>
      <c r="N46" s="41"/>
    </row>
    <row r="47" spans="1:14" ht="12.75" x14ac:dyDescent="0.2">
      <c r="A47" s="12"/>
      <c r="B47" s="12"/>
      <c r="C47" s="29"/>
      <c r="D47" s="30"/>
      <c r="E47" s="12"/>
      <c r="F47" s="12"/>
      <c r="G47" s="8"/>
      <c r="H47" s="32" t="s">
        <v>35</v>
      </c>
      <c r="I47" s="33"/>
      <c r="J47" s="30"/>
      <c r="K47" s="15">
        <f>SUMIFS(Ресторан8!$F$10:$F$310,Ресторан8!$C$10:$C$310,"Покупка МБП Фудек",Ресторан8!$B$10:$B$310,"&gt;="&amp;Ресторан8!$H$40,Ресторан8!$B$10:$B$310,"&lt;="&amp;Ресторан8!$M$40)</f>
        <v>0</v>
      </c>
      <c r="L47" s="39"/>
      <c r="M47" s="40"/>
      <c r="N47" s="41"/>
    </row>
    <row r="48" spans="1:14" ht="12.75" x14ac:dyDescent="0.2">
      <c r="A48" s="12"/>
      <c r="B48" s="12"/>
      <c r="C48" s="29"/>
      <c r="D48" s="30"/>
      <c r="E48" s="12"/>
      <c r="F48" s="12"/>
      <c r="G48" s="8"/>
      <c r="H48" s="32" t="s">
        <v>36</v>
      </c>
      <c r="I48" s="33"/>
      <c r="J48" s="30"/>
      <c r="K48" s="15">
        <f>SUMIFS(Ресторан8!$F$10:$F$310,Ресторан8!$C$10:$C$310,"Покупка МБП Вистекс",Ресторан8!$B$10:$B$310,"&gt;="&amp;Ресторан8!$H$40,Ресторан8!$B$10:$B$310,"&lt;="&amp;Ресторан8!$M$40)</f>
        <v>0</v>
      </c>
      <c r="L48" s="39"/>
      <c r="M48" s="40"/>
      <c r="N48" s="41"/>
    </row>
    <row r="49" spans="1:14" ht="12.75" x14ac:dyDescent="0.2">
      <c r="A49" s="12"/>
      <c r="B49" s="12"/>
      <c r="C49" s="29"/>
      <c r="D49" s="30"/>
      <c r="E49" s="12"/>
      <c r="F49" s="12"/>
      <c r="G49" s="8"/>
      <c r="H49" s="32" t="s">
        <v>37</v>
      </c>
      <c r="I49" s="33"/>
      <c r="J49" s="30"/>
      <c r="K49" s="15">
        <f>SUMIFS(Ресторан8!$F$10:$F$310,Ресторан8!$C$10:$C$310,"Покупка МБП Унитех",Ресторан8!$B$10:$B$310,"&gt;="&amp;Ресторан8!$H$40,Ресторан8!$B$10:$B$310,"&lt;="&amp;Ресторан8!$M$40)</f>
        <v>0</v>
      </c>
      <c r="L49" s="39"/>
      <c r="M49" s="40"/>
      <c r="N49" s="41"/>
    </row>
    <row r="50" spans="1:14" ht="12.75" x14ac:dyDescent="0.2">
      <c r="A50" s="12"/>
      <c r="B50" s="12"/>
      <c r="C50" s="29"/>
      <c r="D50" s="30"/>
      <c r="E50" s="12"/>
      <c r="F50" s="12"/>
      <c r="G50" s="8"/>
      <c r="H50" s="32" t="s">
        <v>38</v>
      </c>
      <c r="I50" s="33"/>
      <c r="J50" s="30"/>
      <c r="K50" s="15">
        <f>SUMIFS(Ресторан8!$F$10:$F$310,Ресторан8!$C$10:$C$310,"Покупка МБП Иное",Ресторан8!$B$10:$B$310,"&gt;="&amp;Ресторан8!$H$40,Ресторан8!$B$10:$B$310,"&lt;="&amp;Ресторан8!$M$40)</f>
        <v>0</v>
      </c>
      <c r="L50" s="39"/>
      <c r="M50" s="40"/>
      <c r="N50" s="41"/>
    </row>
    <row r="51" spans="1:14" ht="12.75" x14ac:dyDescent="0.2">
      <c r="A51" s="12"/>
      <c r="B51" s="12"/>
      <c r="C51" s="29"/>
      <c r="D51" s="30"/>
      <c r="E51" s="12"/>
      <c r="F51" s="12"/>
      <c r="G51" s="8"/>
      <c r="H51" s="32" t="s">
        <v>39</v>
      </c>
      <c r="I51" s="33"/>
      <c r="J51" s="30"/>
      <c r="K51" s="15">
        <f>SUMIFS(Ресторан8!$F$10:$F$310,Ресторан8!$C$10:$C$310,"Покупка Оборудования Фудек,Вистекс,Унитех,иное",Ресторан8!$B$10:$B$310,"&gt;="&amp;Ресторан8!$H$40,Ресторан8!$B$10:$B$310,"&lt;="&amp;Ресторан8!$M$40)</f>
        <v>0</v>
      </c>
      <c r="L51" s="39"/>
      <c r="M51" s="40"/>
      <c r="N51" s="41"/>
    </row>
    <row r="52" spans="1:14" ht="12.75" x14ac:dyDescent="0.2">
      <c r="A52" s="12"/>
      <c r="B52" s="12"/>
      <c r="C52" s="29"/>
      <c r="D52" s="30"/>
      <c r="E52" s="12"/>
      <c r="F52" s="12"/>
      <c r="G52" s="8"/>
      <c r="H52" s="32" t="s">
        <v>40</v>
      </c>
      <c r="I52" s="33"/>
      <c r="J52" s="30"/>
      <c r="K52" s="15">
        <f>SUMIFS(Ресторан8!$F$10:$F$310,Ресторан8!$C$10:$C$310,"Расходы наличными Метро,Касторама итд.",Ресторан8!$B$10:$B$310,"&gt;="&amp;Ресторан8!$H$40,Ресторан8!$B$10:$B$310,"&lt;="&amp;Ресторан8!$M$40)</f>
        <v>0</v>
      </c>
      <c r="L52" s="39"/>
      <c r="M52" s="40"/>
      <c r="N52" s="41"/>
    </row>
    <row r="53" spans="1:14" x14ac:dyDescent="0.25">
      <c r="A53" s="12"/>
      <c r="B53" s="12"/>
      <c r="C53" s="29"/>
      <c r="D53" s="30"/>
      <c r="E53" s="12"/>
      <c r="F53" s="12"/>
      <c r="G53" s="8"/>
      <c r="H53" s="34" t="s">
        <v>12</v>
      </c>
      <c r="I53" s="33"/>
      <c r="J53" s="30"/>
      <c r="K53" s="16">
        <f>SUM(K43:K52)</f>
        <v>0</v>
      </c>
      <c r="L53" s="42"/>
      <c r="M53" s="43"/>
      <c r="N53" s="44"/>
    </row>
    <row r="54" spans="1:14" ht="12.75" x14ac:dyDescent="0.2">
      <c r="A54" s="12"/>
      <c r="B54" s="12"/>
      <c r="C54" s="29"/>
      <c r="D54" s="30"/>
      <c r="E54" s="12"/>
      <c r="F54" s="12"/>
      <c r="G54" s="8"/>
    </row>
    <row r="55" spans="1:14" ht="12.75" x14ac:dyDescent="0.2">
      <c r="A55" s="12"/>
      <c r="B55" s="12"/>
      <c r="C55" s="29"/>
      <c r="D55" s="30"/>
      <c r="E55" s="12"/>
      <c r="F55" s="12"/>
      <c r="G55" s="8"/>
      <c r="H55" s="11">
        <v>43739</v>
      </c>
      <c r="I55" s="17">
        <v>43769</v>
      </c>
      <c r="J55" s="11">
        <v>43770</v>
      </c>
      <c r="K55" s="17">
        <v>43799</v>
      </c>
      <c r="L55" s="11">
        <v>43800</v>
      </c>
      <c r="M55" s="17">
        <v>43830</v>
      </c>
    </row>
    <row r="56" spans="1:14" x14ac:dyDescent="0.25">
      <c r="A56" s="12"/>
      <c r="B56" s="12"/>
      <c r="C56" s="29"/>
      <c r="D56" s="30"/>
      <c r="E56" s="12"/>
      <c r="F56" s="12"/>
      <c r="G56" s="8"/>
      <c r="H56" s="35" t="s">
        <v>43</v>
      </c>
      <c r="I56" s="33"/>
      <c r="J56" s="33"/>
      <c r="K56" s="33"/>
      <c r="L56" s="33"/>
      <c r="M56" s="33"/>
      <c r="N56" s="30"/>
    </row>
    <row r="57" spans="1:14" x14ac:dyDescent="0.25">
      <c r="A57" s="12"/>
      <c r="B57" s="12"/>
      <c r="C57" s="29"/>
      <c r="D57" s="30"/>
      <c r="E57" s="12"/>
      <c r="F57" s="12"/>
      <c r="G57" s="8"/>
      <c r="H57" s="34" t="s">
        <v>30</v>
      </c>
      <c r="I57" s="33"/>
      <c r="J57" s="30"/>
      <c r="K57" s="2" t="s">
        <v>31</v>
      </c>
      <c r="L57" s="35" t="s">
        <v>32</v>
      </c>
      <c r="M57" s="33"/>
      <c r="N57" s="30"/>
    </row>
    <row r="58" spans="1:14" ht="12.75" x14ac:dyDescent="0.2">
      <c r="A58" s="12"/>
      <c r="B58" s="12"/>
      <c r="C58" s="29"/>
      <c r="D58" s="30"/>
      <c r="E58" s="12"/>
      <c r="F58" s="12"/>
      <c r="G58" s="8"/>
      <c r="H58" s="32" t="s">
        <v>25</v>
      </c>
      <c r="I58" s="33"/>
      <c r="J58" s="30"/>
      <c r="K58" s="15">
        <f>SUMIFS(Ресторан8!$F$10:$F$310,Ресторан8!$C$10:$C$310,"Ремонт и обслуживание Фудек",Ресторан8!$B$10:$B$310,"&gt;="&amp;Ресторан8!$H$55,Ресторан8!$B$10:$B$310,"&lt;="&amp;Ресторан8!$M$55)</f>
        <v>0</v>
      </c>
      <c r="L58" s="36" t="s">
        <v>33</v>
      </c>
      <c r="M58" s="37"/>
      <c r="N58" s="38"/>
    </row>
    <row r="59" spans="1:14" ht="12.75" x14ac:dyDescent="0.2">
      <c r="A59" s="12"/>
      <c r="B59" s="12"/>
      <c r="C59" s="29"/>
      <c r="D59" s="30"/>
      <c r="E59" s="12"/>
      <c r="F59" s="12"/>
      <c r="G59" s="8"/>
      <c r="H59" s="32" t="s">
        <v>28</v>
      </c>
      <c r="I59" s="33"/>
      <c r="J59" s="30"/>
      <c r="K59" s="15">
        <f>SUMIFS(Ресторан8!$F$10:$F$310,Ресторан8!$C$10:$C$310,"Ремонт и обслуживание Вистекс",Ресторан8!$B$10:$B$310,"&gt;="&amp;Ресторан8!$H$55,Ресторан8!$B$10:$B$310,"&lt;="&amp;Ресторан8!$M$55)</f>
        <v>0</v>
      </c>
      <c r="L59" s="39"/>
      <c r="M59" s="40"/>
      <c r="N59" s="41"/>
    </row>
    <row r="60" spans="1:14" ht="12.75" x14ac:dyDescent="0.2">
      <c r="A60" s="12"/>
      <c r="B60" s="12"/>
      <c r="C60" s="29"/>
      <c r="D60" s="30"/>
      <c r="E60" s="12"/>
      <c r="F60" s="12"/>
      <c r="G60" s="8"/>
      <c r="H60" s="32" t="s">
        <v>26</v>
      </c>
      <c r="I60" s="33"/>
      <c r="J60" s="30"/>
      <c r="K60" s="15">
        <f>SUMIFS(Ресторан8!$F$10:$F$310,Ресторан8!$C$10:$C$310,"Ремонт и обслуживание Унитех",Ресторан8!$B$10:$B$310,"&gt;="&amp;Ресторан8!$H$55,Ресторан8!$B$10:$B$310,"&lt;="&amp;Ресторан8!$M$55)</f>
        <v>0</v>
      </c>
      <c r="L60" s="39"/>
      <c r="M60" s="40"/>
      <c r="N60" s="41"/>
    </row>
    <row r="61" spans="1:14" ht="12.75" x14ac:dyDescent="0.2">
      <c r="A61" s="12"/>
      <c r="B61" s="12"/>
      <c r="C61" s="29"/>
      <c r="D61" s="30"/>
      <c r="E61" s="12"/>
      <c r="F61" s="12"/>
      <c r="G61" s="8"/>
      <c r="H61" s="32" t="s">
        <v>34</v>
      </c>
      <c r="I61" s="33"/>
      <c r="J61" s="30"/>
      <c r="K61" s="15">
        <f>SUMIFS(Ресторан8!$F$10:$F$310,Ресторан8!$C$10:$C$310,"Ремонт и обслуживание IT",Ресторан8!$B$10:$B$310,"&gt;="&amp;Ресторан8!$H$55,Ресторан8!$B$10:$B$310,"&lt;="&amp;Ресторан8!$M$55)</f>
        <v>0</v>
      </c>
      <c r="L61" s="39"/>
      <c r="M61" s="40"/>
      <c r="N61" s="41"/>
    </row>
    <row r="62" spans="1:14" ht="12.75" x14ac:dyDescent="0.2">
      <c r="A62" s="12"/>
      <c r="B62" s="12"/>
      <c r="C62" s="29"/>
      <c r="D62" s="30"/>
      <c r="E62" s="12"/>
      <c r="F62" s="12"/>
      <c r="G62" s="8"/>
      <c r="H62" s="32" t="s">
        <v>35</v>
      </c>
      <c r="I62" s="33"/>
      <c r="J62" s="30"/>
      <c r="K62" s="15">
        <f>SUMIFS(Ресторан8!$F$10:$F$310,Ресторан8!$C$10:$C$310,"Покупка МБП Фудек",Ресторан8!$B$10:$B$310,"&gt;="&amp;Ресторан8!$H$55,Ресторан8!$B$10:$B$310,"&lt;="&amp;Ресторан8!$M$55)</f>
        <v>0</v>
      </c>
      <c r="L62" s="39"/>
      <c r="M62" s="40"/>
      <c r="N62" s="41"/>
    </row>
    <row r="63" spans="1:14" ht="12.75" x14ac:dyDescent="0.2">
      <c r="A63" s="12"/>
      <c r="B63" s="12"/>
      <c r="C63" s="29"/>
      <c r="D63" s="30"/>
      <c r="E63" s="12"/>
      <c r="F63" s="12"/>
      <c r="G63" s="8"/>
      <c r="H63" s="32" t="s">
        <v>36</v>
      </c>
      <c r="I63" s="33"/>
      <c r="J63" s="30"/>
      <c r="K63" s="15">
        <f>SUMIFS(Ресторан8!$F$10:$F$310,Ресторан8!$C$10:$C$310,"Покупка МБП Вистекс",Ресторан8!$B$10:$B$310,"&gt;="&amp;Ресторан8!$H$55,Ресторан8!$B$10:$B$310,"&lt;="&amp;Ресторан8!$M$55)</f>
        <v>0</v>
      </c>
      <c r="L63" s="39"/>
      <c r="M63" s="40"/>
      <c r="N63" s="41"/>
    </row>
    <row r="64" spans="1:14" ht="12.75" x14ac:dyDescent="0.2">
      <c r="A64" s="12"/>
      <c r="B64" s="12"/>
      <c r="C64" s="29"/>
      <c r="D64" s="30"/>
      <c r="E64" s="12"/>
      <c r="F64" s="12"/>
      <c r="G64" s="8"/>
      <c r="H64" s="32" t="s">
        <v>37</v>
      </c>
      <c r="I64" s="33"/>
      <c r="J64" s="30"/>
      <c r="K64" s="15">
        <f>SUMIFS(Ресторан8!$F$10:$F$310,Ресторан8!$C$10:$C$310,"Покупка МБП Унитех",Ресторан8!$B$10:$B$310,"&gt;="&amp;Ресторан8!$H$55,Ресторан8!$B$10:$B$310,"&lt;="&amp;Ресторан8!$M$55)</f>
        <v>0</v>
      </c>
      <c r="L64" s="39"/>
      <c r="M64" s="40"/>
      <c r="N64" s="41"/>
    </row>
    <row r="65" spans="1:14" ht="12.75" x14ac:dyDescent="0.2">
      <c r="A65" s="12"/>
      <c r="B65" s="12"/>
      <c r="C65" s="29"/>
      <c r="D65" s="30"/>
      <c r="E65" s="12"/>
      <c r="F65" s="12"/>
      <c r="G65" s="8"/>
      <c r="H65" s="32" t="s">
        <v>38</v>
      </c>
      <c r="I65" s="33"/>
      <c r="J65" s="30"/>
      <c r="K65" s="15">
        <f>SUMIFS(Ресторан8!$F$10:$F$310,Ресторан8!$C$10:$C$310,"Покупка МБП Иное",Ресторан8!$B$10:$B$310,"&gt;="&amp;Ресторан8!$H$55,Ресторан8!$B$10:$B$310,"&lt;="&amp;Ресторан8!$M$55)</f>
        <v>0</v>
      </c>
      <c r="L65" s="39"/>
      <c r="M65" s="40"/>
      <c r="N65" s="41"/>
    </row>
    <row r="66" spans="1:14" ht="12.75" x14ac:dyDescent="0.2">
      <c r="A66" s="12"/>
      <c r="B66" s="12"/>
      <c r="C66" s="29"/>
      <c r="D66" s="30"/>
      <c r="E66" s="12"/>
      <c r="F66" s="12"/>
      <c r="G66" s="8"/>
      <c r="H66" s="32" t="s">
        <v>39</v>
      </c>
      <c r="I66" s="33"/>
      <c r="J66" s="30"/>
      <c r="K66" s="15">
        <f>SUMIFS(Ресторан8!$F$10:$F$310,Ресторан8!$C$10:$C$310,"Покупка Оборудования Фудек,Вистекс,Унитех,иное",Ресторан8!$B$10:$B$310,"&gt;="&amp;Ресторан8!$H$55,Ресторан8!$B$10:$B$310,"&lt;="&amp;Ресторан8!$M$55)</f>
        <v>0</v>
      </c>
      <c r="L66" s="39"/>
      <c r="M66" s="40"/>
      <c r="N66" s="41"/>
    </row>
    <row r="67" spans="1:14" ht="12.75" x14ac:dyDescent="0.2">
      <c r="A67" s="12"/>
      <c r="B67" s="12"/>
      <c r="C67" s="29"/>
      <c r="D67" s="30"/>
      <c r="E67" s="12"/>
      <c r="F67" s="12"/>
      <c r="G67" s="8"/>
      <c r="H67" s="32" t="s">
        <v>40</v>
      </c>
      <c r="I67" s="33"/>
      <c r="J67" s="30"/>
      <c r="K67" s="15">
        <f>SUMIFS(Ресторан8!$F$10:$F$310,Ресторан8!$C$10:$C$310,"Расходы наличными Метро,Касторама итд.",Ресторан8!$B$10:$B$310,"&gt;="&amp;Ресторан8!$H$55,Ресторан8!$B$10:$B$310,"&lt;="&amp;Ресторан8!$M$55)</f>
        <v>0</v>
      </c>
      <c r="L67" s="39"/>
      <c r="M67" s="40"/>
      <c r="N67" s="41"/>
    </row>
    <row r="68" spans="1:14" x14ac:dyDescent="0.25">
      <c r="A68" s="12"/>
      <c r="B68" s="12"/>
      <c r="C68" s="29"/>
      <c r="D68" s="30"/>
      <c r="E68" s="12"/>
      <c r="F68" s="12"/>
      <c r="G68" s="8"/>
      <c r="H68" s="34" t="s">
        <v>12</v>
      </c>
      <c r="I68" s="33"/>
      <c r="J68" s="30"/>
      <c r="K68" s="16">
        <f>SUM(K58:K67)</f>
        <v>0</v>
      </c>
      <c r="L68" s="42"/>
      <c r="M68" s="43"/>
      <c r="N68" s="44"/>
    </row>
    <row r="69" spans="1:14" ht="12.75" x14ac:dyDescent="0.2">
      <c r="A69" s="12"/>
      <c r="B69" s="12"/>
      <c r="C69" s="29"/>
      <c r="D69" s="30"/>
      <c r="E69" s="12"/>
      <c r="F69" s="12"/>
      <c r="G69" s="8"/>
    </row>
    <row r="70" spans="1:14" ht="12.75" x14ac:dyDescent="0.2">
      <c r="A70" s="12"/>
      <c r="B70" s="12"/>
      <c r="C70" s="29"/>
      <c r="D70" s="30"/>
      <c r="E70" s="12"/>
      <c r="F70" s="12"/>
      <c r="G70" s="8"/>
      <c r="H70" s="11">
        <v>43466</v>
      </c>
      <c r="M70" s="17">
        <v>43830</v>
      </c>
    </row>
    <row r="71" spans="1:14" x14ac:dyDescent="0.25">
      <c r="A71" s="12"/>
      <c r="B71" s="12"/>
      <c r="C71" s="29"/>
      <c r="D71" s="30"/>
      <c r="E71" s="12"/>
      <c r="F71" s="12"/>
      <c r="G71" s="8"/>
      <c r="H71" s="35" t="s">
        <v>12</v>
      </c>
      <c r="I71" s="33"/>
      <c r="J71" s="33"/>
      <c r="K71" s="33"/>
      <c r="L71" s="33"/>
      <c r="M71" s="33"/>
      <c r="N71" s="30"/>
    </row>
    <row r="72" spans="1:14" x14ac:dyDescent="0.25">
      <c r="A72" s="12"/>
      <c r="B72" s="12"/>
      <c r="C72" s="29"/>
      <c r="D72" s="30"/>
      <c r="E72" s="12"/>
      <c r="F72" s="12"/>
      <c r="G72" s="8"/>
      <c r="H72" s="34" t="s">
        <v>30</v>
      </c>
      <c r="I72" s="33"/>
      <c r="J72" s="30"/>
      <c r="K72" s="2" t="s">
        <v>31</v>
      </c>
      <c r="L72" s="45" t="s">
        <v>32</v>
      </c>
      <c r="M72" s="37"/>
      <c r="N72" s="38"/>
    </row>
    <row r="73" spans="1:14" ht="12.75" x14ac:dyDescent="0.2">
      <c r="A73" s="12"/>
      <c r="B73" s="12"/>
      <c r="C73" s="29"/>
      <c r="D73" s="30"/>
      <c r="E73" s="12"/>
      <c r="F73" s="12"/>
      <c r="G73" s="8"/>
      <c r="H73" s="32" t="s">
        <v>25</v>
      </c>
      <c r="I73" s="33"/>
      <c r="J73" s="30"/>
      <c r="K73" s="18">
        <f>SUMIFS(Ресторан8!$F$10:$F$310,Ресторан8!$C$10:$C$310,"Ремонт и обслуживание Фудек",Ресторан8!$B$10:$B$310,"&gt;="&amp;Ресторан8!$H$70,Ресторан8!$B$10:$B$310,"&lt;="&amp;Ресторан8!$M$70)</f>
        <v>50</v>
      </c>
      <c r="L73" s="36" t="s">
        <v>33</v>
      </c>
      <c r="M73" s="37"/>
      <c r="N73" s="38"/>
    </row>
    <row r="74" spans="1:14" ht="12.75" x14ac:dyDescent="0.2">
      <c r="A74" s="12"/>
      <c r="B74" s="12"/>
      <c r="C74" s="29"/>
      <c r="D74" s="30"/>
      <c r="E74" s="12"/>
      <c r="F74" s="12"/>
      <c r="G74" s="8"/>
      <c r="H74" s="32" t="s">
        <v>28</v>
      </c>
      <c r="I74" s="33"/>
      <c r="J74" s="30"/>
      <c r="K74" s="18">
        <f>SUMIFS(Ресторан8!$F$10:$F$310,Ресторан8!$C$10:$C$310,"Ремонт и обслуживание Вистекс",Ресторан8!$B$10:$B$310,"&gt;="&amp;Ресторан8!$H$70,Ресторан8!$B$10:$B$310,"&lt;="&amp;Ресторан8!$M$70)</f>
        <v>0</v>
      </c>
      <c r="L74" s="39"/>
      <c r="M74" s="40"/>
      <c r="N74" s="41"/>
    </row>
    <row r="75" spans="1:14" ht="12.75" x14ac:dyDescent="0.2">
      <c r="A75" s="12"/>
      <c r="B75" s="12"/>
      <c r="C75" s="29"/>
      <c r="D75" s="30"/>
      <c r="E75" s="12"/>
      <c r="F75" s="12"/>
      <c r="G75" s="8"/>
      <c r="H75" s="32" t="s">
        <v>26</v>
      </c>
      <c r="I75" s="33"/>
      <c r="J75" s="30"/>
      <c r="K75" s="18">
        <f>SUMIFS(Ресторан8!$F$10:$F$310,Ресторан8!$C$10:$C$310,"Ремонт и обслуживание Унитех",Ресторан8!$B$10:$B$310,"&gt;="&amp;Ресторан8!$H$70,Ресторан8!$B$10:$B$310,"&lt;="&amp;Ресторан8!$M$70)</f>
        <v>300</v>
      </c>
      <c r="L75" s="39"/>
      <c r="M75" s="40"/>
      <c r="N75" s="41"/>
    </row>
    <row r="76" spans="1:14" ht="12.75" x14ac:dyDescent="0.2">
      <c r="A76" s="12"/>
      <c r="B76" s="12"/>
      <c r="C76" s="29"/>
      <c r="D76" s="30"/>
      <c r="E76" s="12"/>
      <c r="F76" s="12"/>
      <c r="G76" s="8"/>
      <c r="H76" s="32" t="s">
        <v>34</v>
      </c>
      <c r="I76" s="33"/>
      <c r="J76" s="30"/>
      <c r="K76" s="18">
        <f>SUMIFS(Ресторан8!$F$10:$F$310,Ресторан8!$C$10:$C$310,"Ремонт и обслуживание IT",Ресторан8!$B$10:$B$310,"&gt;="&amp;Ресторан8!$H$70,Ресторан8!$B$10:$B$310,"&lt;="&amp;Ресторан8!$M$70)</f>
        <v>0</v>
      </c>
      <c r="L76" s="39"/>
      <c r="M76" s="40"/>
      <c r="N76" s="41"/>
    </row>
    <row r="77" spans="1:14" ht="12.75" x14ac:dyDescent="0.2">
      <c r="A77" s="12"/>
      <c r="B77" s="12"/>
      <c r="C77" s="29"/>
      <c r="D77" s="30"/>
      <c r="E77" s="12"/>
      <c r="F77" s="12"/>
      <c r="G77" s="8"/>
      <c r="H77" s="32" t="s">
        <v>35</v>
      </c>
      <c r="I77" s="33"/>
      <c r="J77" s="30"/>
      <c r="K77" s="18">
        <f>SUMIFS(Ресторан8!$F$10:$F$310,Ресторан8!$C$10:$C$310,"Покупка МБП Фудек",Ресторан8!$B$10:$B$310,"&gt;="&amp;Ресторан8!$H$70,Ресторан8!$B$10:$B$310,"&lt;="&amp;Ресторан8!$M$70)</f>
        <v>0</v>
      </c>
      <c r="L77" s="39"/>
      <c r="M77" s="40"/>
      <c r="N77" s="41"/>
    </row>
    <row r="78" spans="1:14" ht="12.75" x14ac:dyDescent="0.2">
      <c r="A78" s="12"/>
      <c r="B78" s="12"/>
      <c r="C78" s="29"/>
      <c r="D78" s="30"/>
      <c r="E78" s="12"/>
      <c r="F78" s="12"/>
      <c r="G78" s="8"/>
      <c r="H78" s="32" t="s">
        <v>36</v>
      </c>
      <c r="I78" s="33"/>
      <c r="J78" s="30"/>
      <c r="K78" s="18">
        <f>SUMIFS(Ресторан8!$F$10:$F$310,Ресторан8!$C$10:$C$310,"Покупка МБП Вистекс",Ресторан8!$B$10:$B$310,"&gt;="&amp;Ресторан8!$H$70,Ресторан8!$B$10:$B$310,"&lt;="&amp;Ресторан8!$M$70)</f>
        <v>0</v>
      </c>
      <c r="L78" s="39"/>
      <c r="M78" s="40"/>
      <c r="N78" s="41"/>
    </row>
    <row r="79" spans="1:14" ht="12.75" x14ac:dyDescent="0.2">
      <c r="A79" s="12"/>
      <c r="B79" s="12"/>
      <c r="C79" s="29"/>
      <c r="D79" s="30"/>
      <c r="E79" s="12"/>
      <c r="F79" s="12"/>
      <c r="G79" s="8"/>
      <c r="H79" s="32" t="s">
        <v>37</v>
      </c>
      <c r="I79" s="33"/>
      <c r="J79" s="30"/>
      <c r="K79" s="18">
        <f>SUMIFS(Ресторан8!$F$10:$F$310,Ресторан8!$C$10:$C$310,"Покупка МБП Унитех",Ресторан8!$B$10:$B$310,"&gt;="&amp;Ресторан8!$H$70,Ресторан8!$B$10:$B$310,"&lt;="&amp;Ресторан8!$M$70)</f>
        <v>0</v>
      </c>
      <c r="L79" s="39"/>
      <c r="M79" s="40"/>
      <c r="N79" s="41"/>
    </row>
    <row r="80" spans="1:14" ht="12.75" x14ac:dyDescent="0.2">
      <c r="A80" s="12"/>
      <c r="B80" s="12"/>
      <c r="C80" s="29"/>
      <c r="D80" s="30"/>
      <c r="E80" s="12"/>
      <c r="F80" s="12"/>
      <c r="G80" s="8"/>
      <c r="H80" s="32" t="s">
        <v>38</v>
      </c>
      <c r="I80" s="33"/>
      <c r="J80" s="30"/>
      <c r="K80" s="18">
        <f>SUMIFS(Ресторан8!$F$10:$F$310,Ресторан8!$C$10:$C$310,"Покупка МБП Иное",Ресторан8!$B$10:$B$310,"&gt;="&amp;Ресторан8!$H$70,Ресторан8!$B$10:$B$310,"&lt;="&amp;Ресторан8!$M$70)</f>
        <v>0</v>
      </c>
      <c r="L80" s="39"/>
      <c r="M80" s="40"/>
      <c r="N80" s="41"/>
    </row>
    <row r="81" spans="1:14" ht="12.75" x14ac:dyDescent="0.2">
      <c r="A81" s="12"/>
      <c r="B81" s="12"/>
      <c r="C81" s="29"/>
      <c r="D81" s="30"/>
      <c r="E81" s="12"/>
      <c r="F81" s="12"/>
      <c r="G81" s="8"/>
      <c r="H81" s="32" t="s">
        <v>39</v>
      </c>
      <c r="I81" s="33"/>
      <c r="J81" s="30"/>
      <c r="K81" s="18">
        <f>SUMIFS(Ресторан8!$F$10:$F$310,Ресторан8!$C$10:$C$310,"Покупка Оборудования Фудек,Вистекс,Унитех,иное",Ресторан8!$B$10:$B$310,"&gt;="&amp;Ресторан8!$H$70,Ресторан8!$B$10:$B$310,"&lt;="&amp;Ресторан8!$M$70)</f>
        <v>0</v>
      </c>
      <c r="L81" s="39"/>
      <c r="M81" s="40"/>
      <c r="N81" s="41"/>
    </row>
    <row r="82" spans="1:14" ht="12.75" x14ac:dyDescent="0.2">
      <c r="A82" s="12"/>
      <c r="B82" s="12"/>
      <c r="C82" s="29"/>
      <c r="D82" s="30"/>
      <c r="E82" s="12"/>
      <c r="F82" s="12"/>
      <c r="G82" s="8"/>
      <c r="H82" s="32" t="s">
        <v>40</v>
      </c>
      <c r="I82" s="33"/>
      <c r="J82" s="30"/>
      <c r="K82" s="18">
        <f>SUMIFS(Ресторан8!$F$10:$F$310,Ресторан8!$C$10:$C$310,"Расходы наличными Метро,Касторама итд.",Ресторан8!$B$10:$B$310,"&gt;="&amp;Ресторан8!$H$70,Ресторан8!$B$10:$B$310,"&lt;="&amp;Ресторан8!$M$70)</f>
        <v>0</v>
      </c>
      <c r="L82" s="39"/>
      <c r="M82" s="40"/>
      <c r="N82" s="41"/>
    </row>
    <row r="83" spans="1:14" x14ac:dyDescent="0.25">
      <c r="A83" s="12"/>
      <c r="B83" s="12"/>
      <c r="C83" s="29"/>
      <c r="D83" s="30"/>
      <c r="E83" s="12"/>
      <c r="F83" s="12"/>
      <c r="G83" s="8"/>
      <c r="H83" s="34" t="s">
        <v>12</v>
      </c>
      <c r="I83" s="33"/>
      <c r="J83" s="30"/>
      <c r="K83" s="19">
        <f>SUM(K73:K82)</f>
        <v>350</v>
      </c>
      <c r="L83" s="42"/>
      <c r="M83" s="43"/>
      <c r="N83" s="44"/>
    </row>
    <row r="84" spans="1:14" ht="12.75" x14ac:dyDescent="0.2">
      <c r="A84" s="12"/>
      <c r="B84" s="12"/>
      <c r="C84" s="29"/>
      <c r="D84" s="30"/>
      <c r="E84" s="12"/>
      <c r="F84" s="12"/>
      <c r="G84" s="8"/>
    </row>
    <row r="85" spans="1:14" ht="12.75" x14ac:dyDescent="0.2">
      <c r="A85" s="12"/>
      <c r="B85" s="12"/>
      <c r="C85" s="29"/>
      <c r="D85" s="30"/>
      <c r="E85" s="12"/>
      <c r="F85" s="12"/>
      <c r="G85" s="8"/>
    </row>
    <row r="86" spans="1:14" ht="12.75" x14ac:dyDescent="0.2">
      <c r="A86" s="12"/>
      <c r="B86" s="12"/>
      <c r="C86" s="29"/>
      <c r="D86" s="30"/>
      <c r="E86" s="12"/>
      <c r="F86" s="12"/>
      <c r="G86" s="8"/>
    </row>
    <row r="87" spans="1:14" ht="12.75" x14ac:dyDescent="0.2">
      <c r="A87" s="12"/>
      <c r="B87" s="12"/>
      <c r="C87" s="29"/>
      <c r="D87" s="30"/>
      <c r="E87" s="12"/>
      <c r="F87" s="12"/>
      <c r="G87" s="8"/>
    </row>
    <row r="88" spans="1:14" ht="12.75" x14ac:dyDescent="0.2">
      <c r="A88" s="12"/>
      <c r="B88" s="12"/>
      <c r="C88" s="29"/>
      <c r="D88" s="30"/>
      <c r="E88" s="12"/>
      <c r="F88" s="12"/>
      <c r="G88" s="8"/>
    </row>
    <row r="89" spans="1:14" ht="12.75" x14ac:dyDescent="0.2">
      <c r="A89" s="12"/>
      <c r="B89" s="12"/>
      <c r="C89" s="29"/>
      <c r="D89" s="30"/>
      <c r="E89" s="12"/>
      <c r="F89" s="12"/>
      <c r="G89" s="8"/>
    </row>
    <row r="90" spans="1:14" ht="12.75" x14ac:dyDescent="0.2">
      <c r="A90" s="12"/>
      <c r="B90" s="12"/>
      <c r="C90" s="29"/>
      <c r="D90" s="30"/>
      <c r="E90" s="12"/>
      <c r="F90" s="12"/>
      <c r="G90" s="8"/>
    </row>
    <row r="91" spans="1:14" ht="12.75" x14ac:dyDescent="0.2">
      <c r="A91" s="12"/>
      <c r="B91" s="12"/>
      <c r="C91" s="29"/>
      <c r="D91" s="30"/>
      <c r="E91" s="12"/>
      <c r="F91" s="12"/>
      <c r="G91" s="8"/>
    </row>
    <row r="92" spans="1:14" ht="12.75" x14ac:dyDescent="0.2">
      <c r="A92" s="12"/>
      <c r="B92" s="12"/>
      <c r="C92" s="29"/>
      <c r="D92" s="30"/>
      <c r="E92" s="12"/>
      <c r="F92" s="12"/>
      <c r="G92" s="8"/>
    </row>
    <row r="93" spans="1:14" ht="12.75" x14ac:dyDescent="0.2">
      <c r="A93" s="12"/>
      <c r="B93" s="12"/>
      <c r="C93" s="29"/>
      <c r="D93" s="30"/>
      <c r="E93" s="12"/>
      <c r="F93" s="12"/>
      <c r="G93" s="8"/>
    </row>
    <row r="94" spans="1:14" ht="12.75" x14ac:dyDescent="0.2">
      <c r="A94" s="12"/>
      <c r="B94" s="12"/>
      <c r="C94" s="29"/>
      <c r="D94" s="30"/>
      <c r="E94" s="12"/>
      <c r="F94" s="12"/>
      <c r="G94" s="8"/>
    </row>
    <row r="95" spans="1:14" ht="12.75" x14ac:dyDescent="0.2">
      <c r="A95" s="12"/>
      <c r="B95" s="12"/>
      <c r="C95" s="29"/>
      <c r="D95" s="30"/>
      <c r="E95" s="12"/>
      <c r="F95" s="12"/>
      <c r="G95" s="8"/>
    </row>
    <row r="96" spans="1:14" ht="12.75" x14ac:dyDescent="0.2">
      <c r="A96" s="12"/>
      <c r="B96" s="12"/>
      <c r="C96" s="29"/>
      <c r="D96" s="30"/>
      <c r="E96" s="12"/>
      <c r="F96" s="12"/>
      <c r="G96" s="8"/>
    </row>
    <row r="97" spans="1:7" ht="12.75" x14ac:dyDescent="0.2">
      <c r="A97" s="12"/>
      <c r="B97" s="12"/>
      <c r="C97" s="29"/>
      <c r="D97" s="30"/>
      <c r="E97" s="12"/>
      <c r="F97" s="12"/>
      <c r="G97" s="8"/>
    </row>
    <row r="98" spans="1:7" ht="12.75" x14ac:dyDescent="0.2">
      <c r="A98" s="12"/>
      <c r="B98" s="12"/>
      <c r="C98" s="29"/>
      <c r="D98" s="30"/>
      <c r="E98" s="12"/>
      <c r="F98" s="12"/>
      <c r="G98" s="8"/>
    </row>
    <row r="99" spans="1:7" ht="12.75" x14ac:dyDescent="0.2">
      <c r="A99" s="12"/>
      <c r="B99" s="12"/>
      <c r="C99" s="29"/>
      <c r="D99" s="30"/>
      <c r="E99" s="12"/>
      <c r="F99" s="12"/>
      <c r="G99" s="8"/>
    </row>
    <row r="100" spans="1:7" ht="12.75" x14ac:dyDescent="0.2">
      <c r="A100" s="12"/>
      <c r="B100" s="12"/>
      <c r="C100" s="29"/>
      <c r="D100" s="30"/>
      <c r="E100" s="12"/>
      <c r="F100" s="12"/>
      <c r="G100" s="8"/>
    </row>
    <row r="101" spans="1:7" ht="12.75" x14ac:dyDescent="0.2">
      <c r="A101" s="12"/>
      <c r="B101" s="12"/>
      <c r="C101" s="29"/>
      <c r="D101" s="30"/>
      <c r="E101" s="12"/>
      <c r="F101" s="12"/>
      <c r="G101" s="8"/>
    </row>
    <row r="102" spans="1:7" ht="12.75" x14ac:dyDescent="0.2">
      <c r="A102" s="12"/>
      <c r="B102" s="12"/>
      <c r="C102" s="29"/>
      <c r="D102" s="30"/>
      <c r="E102" s="12"/>
      <c r="F102" s="12"/>
      <c r="G102" s="8"/>
    </row>
    <row r="103" spans="1:7" ht="12.75" x14ac:dyDescent="0.2">
      <c r="A103" s="12"/>
      <c r="B103" s="12"/>
      <c r="C103" s="29"/>
      <c r="D103" s="30"/>
      <c r="E103" s="12"/>
      <c r="F103" s="12"/>
      <c r="G103" s="8"/>
    </row>
    <row r="104" spans="1:7" ht="12.75" x14ac:dyDescent="0.2">
      <c r="A104" s="12"/>
      <c r="B104" s="12"/>
      <c r="C104" s="29"/>
      <c r="D104" s="30"/>
      <c r="E104" s="12"/>
      <c r="F104" s="12"/>
      <c r="G104" s="8"/>
    </row>
    <row r="105" spans="1:7" ht="12.75" x14ac:dyDescent="0.2">
      <c r="A105" s="12"/>
      <c r="B105" s="12"/>
      <c r="C105" s="29"/>
      <c r="D105" s="30"/>
      <c r="E105" s="12"/>
      <c r="F105" s="12"/>
      <c r="G105" s="8"/>
    </row>
    <row r="106" spans="1:7" ht="12.75" x14ac:dyDescent="0.2">
      <c r="A106" s="12"/>
      <c r="B106" s="12"/>
      <c r="C106" s="29"/>
      <c r="D106" s="30"/>
      <c r="E106" s="12"/>
      <c r="F106" s="12"/>
      <c r="G106" s="8"/>
    </row>
    <row r="107" spans="1:7" ht="12.75" x14ac:dyDescent="0.2">
      <c r="A107" s="12"/>
      <c r="B107" s="12"/>
      <c r="C107" s="29"/>
      <c r="D107" s="30"/>
      <c r="E107" s="12"/>
      <c r="F107" s="12"/>
      <c r="G107" s="8"/>
    </row>
    <row r="108" spans="1:7" ht="12.75" x14ac:dyDescent="0.2">
      <c r="A108" s="12"/>
      <c r="B108" s="12"/>
      <c r="C108" s="29"/>
      <c r="D108" s="30"/>
      <c r="E108" s="12"/>
      <c r="F108" s="12"/>
      <c r="G108" s="8"/>
    </row>
    <row r="109" spans="1:7" ht="12.75" x14ac:dyDescent="0.2">
      <c r="A109" s="12"/>
      <c r="B109" s="12"/>
      <c r="C109" s="29"/>
      <c r="D109" s="30"/>
      <c r="E109" s="12"/>
      <c r="F109" s="12"/>
      <c r="G109" s="8"/>
    </row>
    <row r="110" spans="1:7" ht="12.75" x14ac:dyDescent="0.2">
      <c r="A110" s="12"/>
      <c r="B110" s="12"/>
      <c r="C110" s="29"/>
      <c r="D110" s="30"/>
      <c r="E110" s="12"/>
      <c r="F110" s="12"/>
      <c r="G110" s="8"/>
    </row>
    <row r="111" spans="1:7" ht="12.75" x14ac:dyDescent="0.2">
      <c r="A111" s="12"/>
      <c r="B111" s="12"/>
      <c r="C111" s="29"/>
      <c r="D111" s="30"/>
      <c r="E111" s="12"/>
      <c r="F111" s="12"/>
      <c r="G111" s="8"/>
    </row>
    <row r="112" spans="1:7" ht="12.75" x14ac:dyDescent="0.2">
      <c r="A112" s="12"/>
      <c r="B112" s="12"/>
      <c r="C112" s="29"/>
      <c r="D112" s="30"/>
      <c r="E112" s="12"/>
      <c r="F112" s="12"/>
      <c r="G112" s="8"/>
    </row>
    <row r="113" spans="1:7" ht="12.75" x14ac:dyDescent="0.2">
      <c r="A113" s="12"/>
      <c r="B113" s="12"/>
      <c r="C113" s="29"/>
      <c r="D113" s="30"/>
      <c r="E113" s="12"/>
      <c r="F113" s="12"/>
      <c r="G113" s="8"/>
    </row>
    <row r="114" spans="1:7" ht="12.75" x14ac:dyDescent="0.2">
      <c r="A114" s="12"/>
      <c r="B114" s="12"/>
      <c r="C114" s="29"/>
      <c r="D114" s="30"/>
      <c r="E114" s="12"/>
      <c r="F114" s="12"/>
      <c r="G114" s="8"/>
    </row>
    <row r="115" spans="1:7" ht="12.75" x14ac:dyDescent="0.2">
      <c r="A115" s="12"/>
      <c r="B115" s="12"/>
      <c r="C115" s="29"/>
      <c r="D115" s="30"/>
      <c r="E115" s="12"/>
      <c r="F115" s="12"/>
      <c r="G115" s="8"/>
    </row>
    <row r="116" spans="1:7" ht="12.75" x14ac:dyDescent="0.2">
      <c r="A116" s="12"/>
      <c r="B116" s="12"/>
      <c r="C116" s="29"/>
      <c r="D116" s="30"/>
      <c r="E116" s="12"/>
      <c r="F116" s="12"/>
      <c r="G116" s="8"/>
    </row>
    <row r="117" spans="1:7" ht="12.75" x14ac:dyDescent="0.2">
      <c r="A117" s="12"/>
      <c r="B117" s="12"/>
      <c r="C117" s="29"/>
      <c r="D117" s="30"/>
      <c r="E117" s="12"/>
      <c r="F117" s="12"/>
      <c r="G117" s="8"/>
    </row>
    <row r="118" spans="1:7" ht="12.75" x14ac:dyDescent="0.2">
      <c r="A118" s="12"/>
      <c r="B118" s="12"/>
      <c r="C118" s="29"/>
      <c r="D118" s="30"/>
      <c r="E118" s="12"/>
      <c r="F118" s="12"/>
      <c r="G118" s="8"/>
    </row>
    <row r="119" spans="1:7" ht="12.75" x14ac:dyDescent="0.2">
      <c r="A119" s="12"/>
      <c r="B119" s="12"/>
      <c r="C119" s="29"/>
      <c r="D119" s="30"/>
      <c r="E119" s="12"/>
      <c r="F119" s="12"/>
      <c r="G119" s="8"/>
    </row>
    <row r="120" spans="1:7" ht="12.75" x14ac:dyDescent="0.2">
      <c r="A120" s="12"/>
      <c r="B120" s="12"/>
      <c r="C120" s="29"/>
      <c r="D120" s="30"/>
      <c r="E120" s="12"/>
      <c r="F120" s="12"/>
      <c r="G120" s="8"/>
    </row>
    <row r="121" spans="1:7" ht="12.75" x14ac:dyDescent="0.2">
      <c r="A121" s="12"/>
      <c r="B121" s="12"/>
      <c r="C121" s="29"/>
      <c r="D121" s="30"/>
      <c r="E121" s="12"/>
      <c r="F121" s="12"/>
      <c r="G121" s="8"/>
    </row>
    <row r="122" spans="1:7" ht="12.75" x14ac:dyDescent="0.2">
      <c r="A122" s="12"/>
      <c r="B122" s="12"/>
      <c r="C122" s="29"/>
      <c r="D122" s="30"/>
      <c r="E122" s="12"/>
      <c r="F122" s="12"/>
      <c r="G122" s="8"/>
    </row>
    <row r="123" spans="1:7" ht="12.75" x14ac:dyDescent="0.2">
      <c r="A123" s="12"/>
      <c r="B123" s="12"/>
      <c r="C123" s="29"/>
      <c r="D123" s="30"/>
      <c r="E123" s="12"/>
      <c r="F123" s="12"/>
      <c r="G123" s="8"/>
    </row>
    <row r="124" spans="1:7" ht="12.75" x14ac:dyDescent="0.2">
      <c r="A124" s="12"/>
      <c r="B124" s="12"/>
      <c r="C124" s="29"/>
      <c r="D124" s="30"/>
      <c r="E124" s="12"/>
      <c r="F124" s="12"/>
      <c r="G124" s="8"/>
    </row>
    <row r="125" spans="1:7" ht="12.75" x14ac:dyDescent="0.2">
      <c r="A125" s="12"/>
      <c r="B125" s="12"/>
      <c r="C125" s="29"/>
      <c r="D125" s="30"/>
      <c r="E125" s="12"/>
      <c r="F125" s="12"/>
      <c r="G125" s="8"/>
    </row>
    <row r="126" spans="1:7" ht="12.75" x14ac:dyDescent="0.2">
      <c r="A126" s="12"/>
      <c r="B126" s="12"/>
      <c r="C126" s="29"/>
      <c r="D126" s="30"/>
      <c r="E126" s="12"/>
      <c r="F126" s="12"/>
      <c r="G126" s="8"/>
    </row>
    <row r="127" spans="1:7" ht="12.75" x14ac:dyDescent="0.2">
      <c r="A127" s="12"/>
      <c r="B127" s="12"/>
      <c r="C127" s="29"/>
      <c r="D127" s="30"/>
      <c r="E127" s="12"/>
      <c r="F127" s="12"/>
      <c r="G127" s="8"/>
    </row>
    <row r="128" spans="1:7" ht="12.75" x14ac:dyDescent="0.2">
      <c r="A128" s="12"/>
      <c r="B128" s="12"/>
      <c r="C128" s="29"/>
      <c r="D128" s="30"/>
      <c r="E128" s="12"/>
      <c r="F128" s="12"/>
      <c r="G128" s="8"/>
    </row>
    <row r="129" spans="1:7" ht="12.75" x14ac:dyDescent="0.2">
      <c r="A129" s="12"/>
      <c r="B129" s="12"/>
      <c r="C129" s="29"/>
      <c r="D129" s="30"/>
      <c r="E129" s="12"/>
      <c r="F129" s="12"/>
      <c r="G129" s="8"/>
    </row>
    <row r="130" spans="1:7" ht="12.75" x14ac:dyDescent="0.2">
      <c r="A130" s="12"/>
      <c r="B130" s="12"/>
      <c r="C130" s="29"/>
      <c r="D130" s="30"/>
      <c r="E130" s="12"/>
      <c r="F130" s="12"/>
      <c r="G130" s="8"/>
    </row>
    <row r="131" spans="1:7" ht="12.75" x14ac:dyDescent="0.2">
      <c r="A131" s="12"/>
      <c r="B131" s="12"/>
      <c r="C131" s="29"/>
      <c r="D131" s="30"/>
      <c r="E131" s="12"/>
      <c r="F131" s="12"/>
      <c r="G131" s="8"/>
    </row>
    <row r="132" spans="1:7" ht="12.75" x14ac:dyDescent="0.2">
      <c r="A132" s="12"/>
      <c r="B132" s="12"/>
      <c r="C132" s="29"/>
      <c r="D132" s="30"/>
      <c r="E132" s="12"/>
      <c r="F132" s="12"/>
      <c r="G132" s="8"/>
    </row>
    <row r="133" spans="1:7" ht="12.75" x14ac:dyDescent="0.2">
      <c r="A133" s="12"/>
      <c r="B133" s="12"/>
      <c r="C133" s="29"/>
      <c r="D133" s="30"/>
      <c r="E133" s="12"/>
      <c r="F133" s="12"/>
      <c r="G133" s="8"/>
    </row>
    <row r="134" spans="1:7" ht="12.75" x14ac:dyDescent="0.2">
      <c r="A134" s="12"/>
      <c r="B134" s="12"/>
      <c r="C134" s="29"/>
      <c r="D134" s="30"/>
      <c r="E134" s="12"/>
      <c r="F134" s="12"/>
      <c r="G134" s="8"/>
    </row>
    <row r="135" spans="1:7" ht="12.75" x14ac:dyDescent="0.2">
      <c r="A135" s="12"/>
      <c r="B135" s="12"/>
      <c r="C135" s="29"/>
      <c r="D135" s="30"/>
      <c r="E135" s="12"/>
      <c r="F135" s="12"/>
      <c r="G135" s="8"/>
    </row>
    <row r="136" spans="1:7" ht="12.75" x14ac:dyDescent="0.2">
      <c r="A136" s="12"/>
      <c r="B136" s="12"/>
      <c r="C136" s="29"/>
      <c r="D136" s="30"/>
      <c r="E136" s="12"/>
      <c r="F136" s="12"/>
      <c r="G136" s="8"/>
    </row>
    <row r="137" spans="1:7" ht="12.75" x14ac:dyDescent="0.2">
      <c r="A137" s="12"/>
      <c r="B137" s="12"/>
      <c r="C137" s="29"/>
      <c r="D137" s="30"/>
      <c r="E137" s="12"/>
      <c r="F137" s="12"/>
      <c r="G137" s="8"/>
    </row>
    <row r="138" spans="1:7" ht="12.75" x14ac:dyDescent="0.2">
      <c r="A138" s="12"/>
      <c r="B138" s="12"/>
      <c r="C138" s="29"/>
      <c r="D138" s="30"/>
      <c r="E138" s="12"/>
      <c r="F138" s="12"/>
      <c r="G138" s="8"/>
    </row>
    <row r="139" spans="1:7" ht="12.75" x14ac:dyDescent="0.2">
      <c r="A139" s="12"/>
      <c r="B139" s="12"/>
      <c r="C139" s="29"/>
      <c r="D139" s="30"/>
      <c r="E139" s="12"/>
      <c r="F139" s="12"/>
      <c r="G139" s="8"/>
    </row>
    <row r="140" spans="1:7" ht="12.75" x14ac:dyDescent="0.2">
      <c r="A140" s="12"/>
      <c r="B140" s="12"/>
      <c r="C140" s="29"/>
      <c r="D140" s="30"/>
      <c r="E140" s="12"/>
      <c r="F140" s="12"/>
      <c r="G140" s="8"/>
    </row>
    <row r="141" spans="1:7" ht="12.75" x14ac:dyDescent="0.2">
      <c r="A141" s="12"/>
      <c r="B141" s="12"/>
      <c r="C141" s="29"/>
      <c r="D141" s="30"/>
      <c r="E141" s="12"/>
      <c r="F141" s="12"/>
      <c r="G141" s="8"/>
    </row>
    <row r="142" spans="1:7" ht="12.75" x14ac:dyDescent="0.2">
      <c r="A142" s="12"/>
      <c r="B142" s="12"/>
      <c r="C142" s="29"/>
      <c r="D142" s="30"/>
      <c r="E142" s="12"/>
      <c r="F142" s="12"/>
      <c r="G142" s="8"/>
    </row>
    <row r="143" spans="1:7" ht="12.75" x14ac:dyDescent="0.2">
      <c r="A143" s="12"/>
      <c r="B143" s="12"/>
      <c r="C143" s="29"/>
      <c r="D143" s="30"/>
      <c r="E143" s="12"/>
      <c r="F143" s="12"/>
      <c r="G143" s="8"/>
    </row>
    <row r="144" spans="1:7" ht="12.75" x14ac:dyDescent="0.2">
      <c r="A144" s="12"/>
      <c r="B144" s="12"/>
      <c r="C144" s="29"/>
      <c r="D144" s="30"/>
      <c r="E144" s="12"/>
      <c r="F144" s="12"/>
      <c r="G144" s="8"/>
    </row>
    <row r="145" spans="1:7" ht="12.75" x14ac:dyDescent="0.2">
      <c r="A145" s="12"/>
      <c r="B145" s="12"/>
      <c r="C145" s="29"/>
      <c r="D145" s="30"/>
      <c r="E145" s="12"/>
      <c r="F145" s="12"/>
      <c r="G145" s="8"/>
    </row>
    <row r="146" spans="1:7" ht="12.75" x14ac:dyDescent="0.2">
      <c r="A146" s="12"/>
      <c r="B146" s="12"/>
      <c r="C146" s="29"/>
      <c r="D146" s="30"/>
      <c r="E146" s="12"/>
      <c r="F146" s="12"/>
      <c r="G146" s="8"/>
    </row>
    <row r="147" spans="1:7" ht="12.75" x14ac:dyDescent="0.2">
      <c r="A147" s="12"/>
      <c r="B147" s="12"/>
      <c r="C147" s="29"/>
      <c r="D147" s="30"/>
      <c r="E147" s="12"/>
      <c r="F147" s="12"/>
      <c r="G147" s="8"/>
    </row>
    <row r="148" spans="1:7" ht="12.75" x14ac:dyDescent="0.2">
      <c r="A148" s="12"/>
      <c r="B148" s="12"/>
      <c r="C148" s="29"/>
      <c r="D148" s="30"/>
      <c r="E148" s="12"/>
      <c r="F148" s="12"/>
      <c r="G148" s="8"/>
    </row>
    <row r="149" spans="1:7" ht="12.75" x14ac:dyDescent="0.2">
      <c r="A149" s="12"/>
      <c r="B149" s="12"/>
      <c r="C149" s="29"/>
      <c r="D149" s="30"/>
      <c r="E149" s="12"/>
      <c r="F149" s="12"/>
      <c r="G149" s="8"/>
    </row>
    <row r="150" spans="1:7" ht="12.75" x14ac:dyDescent="0.2">
      <c r="A150" s="12"/>
      <c r="B150" s="12"/>
      <c r="C150" s="29"/>
      <c r="D150" s="30"/>
      <c r="E150" s="12"/>
      <c r="F150" s="12"/>
      <c r="G150" s="8"/>
    </row>
    <row r="151" spans="1:7" ht="12.75" x14ac:dyDescent="0.2">
      <c r="A151" s="12"/>
      <c r="B151" s="12"/>
      <c r="C151" s="29"/>
      <c r="D151" s="30"/>
      <c r="E151" s="12"/>
      <c r="F151" s="12"/>
      <c r="G151" s="8"/>
    </row>
    <row r="152" spans="1:7" ht="12.75" x14ac:dyDescent="0.2">
      <c r="A152" s="12"/>
      <c r="B152" s="12"/>
      <c r="C152" s="29"/>
      <c r="D152" s="30"/>
      <c r="E152" s="12"/>
      <c r="F152" s="12"/>
      <c r="G152" s="8"/>
    </row>
    <row r="153" spans="1:7" ht="12.75" x14ac:dyDescent="0.2">
      <c r="A153" s="12"/>
      <c r="B153" s="12"/>
      <c r="C153" s="29"/>
      <c r="D153" s="30"/>
      <c r="E153" s="12"/>
      <c r="F153" s="12"/>
      <c r="G153" s="8"/>
    </row>
    <row r="154" spans="1:7" ht="12.75" x14ac:dyDescent="0.2">
      <c r="A154" s="12"/>
      <c r="B154" s="12"/>
      <c r="C154" s="29"/>
      <c r="D154" s="30"/>
      <c r="E154" s="12"/>
      <c r="F154" s="12"/>
      <c r="G154" s="8"/>
    </row>
    <row r="155" spans="1:7" ht="12.75" x14ac:dyDescent="0.2">
      <c r="A155" s="12"/>
      <c r="B155" s="12"/>
      <c r="C155" s="29"/>
      <c r="D155" s="30"/>
      <c r="E155" s="12"/>
      <c r="F155" s="12"/>
      <c r="G155" s="8"/>
    </row>
    <row r="156" spans="1:7" ht="12.75" x14ac:dyDescent="0.2">
      <c r="A156" s="12"/>
      <c r="B156" s="12"/>
      <c r="C156" s="29"/>
      <c r="D156" s="30"/>
      <c r="E156" s="12"/>
      <c r="F156" s="12"/>
      <c r="G156" s="8"/>
    </row>
    <row r="157" spans="1:7" ht="12.75" x14ac:dyDescent="0.2">
      <c r="A157" s="12"/>
      <c r="B157" s="12"/>
      <c r="C157" s="29"/>
      <c r="D157" s="30"/>
      <c r="E157" s="12"/>
      <c r="F157" s="12"/>
      <c r="G157" s="8"/>
    </row>
    <row r="158" spans="1:7" ht="12.75" x14ac:dyDescent="0.2">
      <c r="A158" s="12"/>
      <c r="B158" s="12"/>
      <c r="C158" s="29"/>
      <c r="D158" s="30"/>
      <c r="E158" s="12"/>
      <c r="F158" s="12"/>
      <c r="G158" s="8"/>
    </row>
    <row r="159" spans="1:7" ht="12.75" x14ac:dyDescent="0.2">
      <c r="A159" s="12"/>
      <c r="B159" s="12"/>
      <c r="C159" s="29"/>
      <c r="D159" s="30"/>
      <c r="E159" s="12"/>
      <c r="F159" s="12"/>
      <c r="G159" s="8"/>
    </row>
    <row r="160" spans="1:7" ht="12.75" x14ac:dyDescent="0.2">
      <c r="A160" s="12"/>
      <c r="B160" s="12"/>
      <c r="C160" s="29"/>
      <c r="D160" s="30"/>
      <c r="E160" s="12"/>
      <c r="F160" s="12"/>
      <c r="G160" s="8"/>
    </row>
    <row r="161" spans="1:7" ht="12.75" x14ac:dyDescent="0.2">
      <c r="A161" s="12"/>
      <c r="B161" s="12"/>
      <c r="C161" s="29"/>
      <c r="D161" s="30"/>
      <c r="E161" s="12"/>
      <c r="F161" s="12"/>
      <c r="G161" s="8"/>
    </row>
    <row r="162" spans="1:7" ht="12.75" x14ac:dyDescent="0.2">
      <c r="A162" s="12"/>
      <c r="B162" s="12"/>
      <c r="C162" s="29"/>
      <c r="D162" s="30"/>
      <c r="E162" s="12"/>
      <c r="F162" s="12"/>
      <c r="G162" s="8"/>
    </row>
    <row r="163" spans="1:7" ht="12.75" x14ac:dyDescent="0.2">
      <c r="A163" s="12"/>
      <c r="B163" s="12"/>
      <c r="C163" s="29"/>
      <c r="D163" s="30"/>
      <c r="E163" s="12"/>
      <c r="F163" s="12"/>
      <c r="G163" s="8"/>
    </row>
    <row r="164" spans="1:7" ht="12.75" x14ac:dyDescent="0.2">
      <c r="A164" s="12"/>
      <c r="B164" s="12"/>
      <c r="C164" s="29"/>
      <c r="D164" s="30"/>
      <c r="E164" s="12"/>
      <c r="F164" s="12"/>
      <c r="G164" s="8"/>
    </row>
    <row r="165" spans="1:7" ht="12.75" x14ac:dyDescent="0.2">
      <c r="A165" s="12"/>
      <c r="B165" s="12"/>
      <c r="C165" s="29"/>
      <c r="D165" s="30"/>
      <c r="E165" s="12"/>
      <c r="F165" s="12"/>
      <c r="G165" s="8"/>
    </row>
    <row r="166" spans="1:7" ht="12.75" x14ac:dyDescent="0.2">
      <c r="A166" s="12"/>
      <c r="B166" s="12"/>
      <c r="C166" s="29"/>
      <c r="D166" s="30"/>
      <c r="E166" s="12"/>
      <c r="F166" s="12"/>
      <c r="G166" s="8"/>
    </row>
    <row r="167" spans="1:7" ht="12.75" x14ac:dyDescent="0.2">
      <c r="A167" s="12"/>
      <c r="B167" s="12"/>
      <c r="C167" s="29"/>
      <c r="D167" s="30"/>
      <c r="E167" s="12"/>
      <c r="F167" s="12"/>
      <c r="G167" s="8"/>
    </row>
    <row r="168" spans="1:7" ht="12.75" x14ac:dyDescent="0.2">
      <c r="A168" s="12"/>
      <c r="B168" s="12"/>
      <c r="C168" s="29"/>
      <c r="D168" s="30"/>
      <c r="E168" s="12"/>
      <c r="F168" s="12"/>
      <c r="G168" s="8"/>
    </row>
    <row r="169" spans="1:7" ht="12.75" x14ac:dyDescent="0.2">
      <c r="A169" s="12"/>
      <c r="B169" s="12"/>
      <c r="C169" s="29"/>
      <c r="D169" s="30"/>
      <c r="E169" s="12"/>
      <c r="F169" s="12"/>
      <c r="G169" s="8"/>
    </row>
    <row r="170" spans="1:7" ht="12.75" x14ac:dyDescent="0.2">
      <c r="A170" s="12"/>
      <c r="B170" s="12"/>
      <c r="C170" s="29"/>
      <c r="D170" s="30"/>
      <c r="E170" s="12"/>
      <c r="F170" s="12"/>
      <c r="G170" s="8"/>
    </row>
    <row r="171" spans="1:7" ht="12.75" x14ac:dyDescent="0.2">
      <c r="A171" s="12"/>
      <c r="B171" s="12"/>
      <c r="C171" s="29"/>
      <c r="D171" s="30"/>
      <c r="E171" s="12"/>
      <c r="F171" s="12"/>
      <c r="G171" s="8"/>
    </row>
    <row r="172" spans="1:7" ht="12.75" x14ac:dyDescent="0.2">
      <c r="A172" s="12"/>
      <c r="B172" s="12"/>
      <c r="C172" s="29"/>
      <c r="D172" s="30"/>
      <c r="E172" s="12"/>
      <c r="F172" s="12"/>
      <c r="G172" s="8"/>
    </row>
    <row r="173" spans="1:7" ht="12.75" x14ac:dyDescent="0.2">
      <c r="A173" s="12"/>
      <c r="B173" s="12"/>
      <c r="C173" s="29"/>
      <c r="D173" s="30"/>
      <c r="E173" s="12"/>
      <c r="F173" s="12"/>
      <c r="G173" s="8"/>
    </row>
    <row r="174" spans="1:7" ht="12.75" x14ac:dyDescent="0.2">
      <c r="A174" s="12"/>
      <c r="B174" s="12"/>
      <c r="C174" s="29"/>
      <c r="D174" s="30"/>
      <c r="E174" s="12"/>
      <c r="F174" s="12"/>
      <c r="G174" s="8"/>
    </row>
    <row r="175" spans="1:7" ht="12.75" x14ac:dyDescent="0.2">
      <c r="A175" s="12"/>
      <c r="B175" s="12"/>
      <c r="C175" s="29"/>
      <c r="D175" s="30"/>
      <c r="E175" s="12"/>
      <c r="F175" s="12"/>
      <c r="G175" s="8"/>
    </row>
    <row r="176" spans="1:7" ht="12.75" x14ac:dyDescent="0.2">
      <c r="A176" s="12"/>
      <c r="B176" s="12"/>
      <c r="C176" s="29"/>
      <c r="D176" s="30"/>
      <c r="E176" s="12"/>
      <c r="F176" s="12"/>
      <c r="G176" s="8"/>
    </row>
    <row r="177" spans="1:7" ht="12.75" x14ac:dyDescent="0.2">
      <c r="A177" s="12"/>
      <c r="B177" s="12"/>
      <c r="C177" s="29"/>
      <c r="D177" s="30"/>
      <c r="E177" s="12"/>
      <c r="F177" s="12"/>
      <c r="G177" s="8"/>
    </row>
    <row r="178" spans="1:7" ht="12.75" x14ac:dyDescent="0.2">
      <c r="A178" s="12"/>
      <c r="B178" s="12"/>
      <c r="C178" s="29"/>
      <c r="D178" s="30"/>
      <c r="E178" s="12"/>
      <c r="F178" s="12"/>
      <c r="G178" s="8"/>
    </row>
    <row r="179" spans="1:7" ht="12.75" x14ac:dyDescent="0.2">
      <c r="A179" s="12"/>
      <c r="B179" s="12"/>
      <c r="C179" s="29"/>
      <c r="D179" s="30"/>
      <c r="E179" s="12"/>
      <c r="F179" s="12"/>
      <c r="G179" s="8"/>
    </row>
    <row r="180" spans="1:7" ht="12.75" x14ac:dyDescent="0.2">
      <c r="A180" s="12"/>
      <c r="B180" s="12"/>
      <c r="C180" s="29"/>
      <c r="D180" s="30"/>
      <c r="E180" s="12"/>
      <c r="F180" s="12"/>
      <c r="G180" s="8"/>
    </row>
    <row r="181" spans="1:7" ht="12.75" x14ac:dyDescent="0.2">
      <c r="A181" s="12"/>
      <c r="B181" s="12"/>
      <c r="C181" s="29"/>
      <c r="D181" s="30"/>
      <c r="E181" s="12"/>
      <c r="F181" s="12"/>
      <c r="G181" s="8"/>
    </row>
    <row r="182" spans="1:7" ht="12.75" x14ac:dyDescent="0.2">
      <c r="A182" s="12"/>
      <c r="B182" s="12"/>
      <c r="C182" s="29"/>
      <c r="D182" s="30"/>
      <c r="E182" s="12"/>
      <c r="F182" s="12"/>
      <c r="G182" s="8"/>
    </row>
    <row r="183" spans="1:7" ht="12.75" x14ac:dyDescent="0.2">
      <c r="A183" s="12"/>
      <c r="B183" s="12"/>
      <c r="C183" s="29"/>
      <c r="D183" s="30"/>
      <c r="E183" s="12"/>
      <c r="F183" s="12"/>
      <c r="G183" s="8"/>
    </row>
    <row r="184" spans="1:7" ht="12.75" x14ac:dyDescent="0.2">
      <c r="A184" s="12"/>
      <c r="B184" s="12"/>
      <c r="C184" s="29"/>
      <c r="D184" s="30"/>
      <c r="E184" s="12"/>
      <c r="F184" s="12"/>
      <c r="G184" s="8"/>
    </row>
    <row r="185" spans="1:7" ht="12.75" x14ac:dyDescent="0.2">
      <c r="A185" s="12"/>
      <c r="B185" s="12"/>
      <c r="C185" s="29"/>
      <c r="D185" s="30"/>
      <c r="E185" s="12"/>
      <c r="F185" s="12"/>
      <c r="G185" s="8"/>
    </row>
    <row r="186" spans="1:7" ht="12.75" x14ac:dyDescent="0.2">
      <c r="A186" s="12"/>
      <c r="B186" s="12"/>
      <c r="C186" s="29"/>
      <c r="D186" s="30"/>
      <c r="E186" s="12"/>
      <c r="F186" s="12"/>
      <c r="G186" s="8"/>
    </row>
    <row r="187" spans="1:7" ht="12.75" x14ac:dyDescent="0.2">
      <c r="A187" s="12"/>
      <c r="B187" s="12"/>
      <c r="C187" s="29"/>
      <c r="D187" s="30"/>
      <c r="E187" s="12"/>
      <c r="F187" s="12"/>
      <c r="G187" s="8"/>
    </row>
    <row r="188" spans="1:7" ht="12.75" x14ac:dyDescent="0.2">
      <c r="A188" s="12"/>
      <c r="B188" s="12"/>
      <c r="C188" s="29"/>
      <c r="D188" s="30"/>
      <c r="E188" s="12"/>
      <c r="F188" s="12"/>
      <c r="G188" s="8"/>
    </row>
    <row r="189" spans="1:7" ht="12.75" x14ac:dyDescent="0.2">
      <c r="A189" s="12"/>
      <c r="B189" s="12"/>
      <c r="C189" s="29"/>
      <c r="D189" s="30"/>
      <c r="E189" s="12"/>
      <c r="F189" s="12"/>
      <c r="G189" s="8"/>
    </row>
    <row r="190" spans="1:7" ht="12.75" x14ac:dyDescent="0.2">
      <c r="A190" s="12"/>
      <c r="B190" s="12"/>
      <c r="C190" s="29"/>
      <c r="D190" s="30"/>
      <c r="E190" s="12"/>
      <c r="F190" s="12"/>
      <c r="G190" s="8"/>
    </row>
    <row r="191" spans="1:7" ht="12.75" x14ac:dyDescent="0.2">
      <c r="A191" s="12"/>
      <c r="B191" s="12"/>
      <c r="C191" s="29"/>
      <c r="D191" s="30"/>
      <c r="E191" s="12"/>
      <c r="F191" s="12"/>
      <c r="G191" s="8"/>
    </row>
    <row r="192" spans="1:7" ht="12.75" x14ac:dyDescent="0.2">
      <c r="A192" s="12"/>
      <c r="B192" s="12"/>
      <c r="C192" s="29"/>
      <c r="D192" s="30"/>
      <c r="E192" s="12"/>
      <c r="F192" s="12"/>
      <c r="G192" s="8"/>
    </row>
    <row r="193" spans="1:7" ht="12.75" x14ac:dyDescent="0.2">
      <c r="A193" s="12"/>
      <c r="B193" s="12"/>
      <c r="C193" s="29"/>
      <c r="D193" s="30"/>
      <c r="E193" s="12"/>
      <c r="F193" s="12"/>
      <c r="G193" s="8"/>
    </row>
    <row r="194" spans="1:7" ht="12.75" x14ac:dyDescent="0.2">
      <c r="A194" s="12"/>
      <c r="B194" s="12"/>
      <c r="C194" s="29"/>
      <c r="D194" s="30"/>
      <c r="E194" s="12"/>
      <c r="F194" s="12"/>
      <c r="G194" s="8"/>
    </row>
    <row r="195" spans="1:7" ht="12.75" x14ac:dyDescent="0.2">
      <c r="A195" s="12"/>
      <c r="B195" s="12"/>
      <c r="C195" s="29"/>
      <c r="D195" s="30"/>
      <c r="E195" s="12"/>
      <c r="F195" s="12"/>
      <c r="G195" s="8"/>
    </row>
    <row r="196" spans="1:7" ht="12.75" x14ac:dyDescent="0.2">
      <c r="A196" s="12"/>
      <c r="B196" s="12"/>
      <c r="C196" s="29"/>
      <c r="D196" s="30"/>
      <c r="E196" s="12"/>
      <c r="F196" s="12"/>
      <c r="G196" s="8"/>
    </row>
    <row r="197" spans="1:7" ht="12.75" x14ac:dyDescent="0.2">
      <c r="A197" s="12"/>
      <c r="B197" s="12"/>
      <c r="C197" s="29"/>
      <c r="D197" s="30"/>
      <c r="E197" s="12"/>
      <c r="F197" s="12"/>
      <c r="G197" s="8"/>
    </row>
    <row r="198" spans="1:7" ht="12.75" x14ac:dyDescent="0.2">
      <c r="A198" s="12"/>
      <c r="B198" s="12"/>
      <c r="C198" s="29"/>
      <c r="D198" s="30"/>
      <c r="E198" s="12"/>
      <c r="F198" s="12"/>
      <c r="G198" s="8"/>
    </row>
    <row r="199" spans="1:7" ht="12.75" x14ac:dyDescent="0.2">
      <c r="A199" s="12"/>
      <c r="B199" s="12"/>
      <c r="C199" s="29"/>
      <c r="D199" s="30"/>
      <c r="E199" s="12"/>
      <c r="F199" s="12"/>
      <c r="G199" s="8"/>
    </row>
    <row r="200" spans="1:7" ht="12.75" x14ac:dyDescent="0.2">
      <c r="A200" s="12"/>
      <c r="B200" s="12"/>
      <c r="C200" s="29"/>
      <c r="D200" s="30"/>
      <c r="E200" s="12"/>
      <c r="F200" s="12"/>
      <c r="G200" s="8"/>
    </row>
    <row r="201" spans="1:7" ht="12.75" x14ac:dyDescent="0.2">
      <c r="A201" s="12"/>
      <c r="B201" s="12"/>
      <c r="C201" s="29"/>
      <c r="D201" s="30"/>
      <c r="E201" s="12"/>
      <c r="F201" s="12"/>
      <c r="G201" s="8"/>
    </row>
    <row r="202" spans="1:7" ht="12.75" x14ac:dyDescent="0.2">
      <c r="A202" s="12"/>
      <c r="B202" s="12"/>
      <c r="C202" s="29"/>
      <c r="D202" s="30"/>
      <c r="E202" s="12"/>
      <c r="F202" s="12"/>
      <c r="G202" s="8"/>
    </row>
    <row r="203" spans="1:7" ht="12.75" x14ac:dyDescent="0.2">
      <c r="A203" s="12"/>
      <c r="B203" s="12"/>
      <c r="C203" s="29"/>
      <c r="D203" s="30"/>
      <c r="E203" s="12"/>
      <c r="F203" s="12"/>
      <c r="G203" s="8"/>
    </row>
    <row r="204" spans="1:7" ht="12.75" x14ac:dyDescent="0.2">
      <c r="A204" s="12"/>
      <c r="B204" s="12"/>
      <c r="C204" s="29"/>
      <c r="D204" s="30"/>
      <c r="E204" s="12"/>
      <c r="F204" s="12"/>
      <c r="G204" s="8"/>
    </row>
    <row r="205" spans="1:7" ht="12.75" x14ac:dyDescent="0.2">
      <c r="A205" s="12"/>
      <c r="B205" s="12"/>
      <c r="C205" s="29"/>
      <c r="D205" s="30"/>
      <c r="E205" s="12"/>
      <c r="F205" s="12"/>
      <c r="G205" s="8"/>
    </row>
    <row r="206" spans="1:7" ht="12.75" x14ac:dyDescent="0.2">
      <c r="A206" s="12"/>
      <c r="B206" s="12"/>
      <c r="C206" s="29"/>
      <c r="D206" s="30"/>
      <c r="E206" s="12"/>
      <c r="F206" s="12"/>
      <c r="G206" s="8"/>
    </row>
    <row r="207" spans="1:7" ht="12.75" x14ac:dyDescent="0.2">
      <c r="A207" s="12"/>
      <c r="B207" s="12"/>
      <c r="C207" s="29"/>
      <c r="D207" s="30"/>
      <c r="E207" s="12"/>
      <c r="F207" s="12"/>
      <c r="G207" s="8"/>
    </row>
    <row r="208" spans="1:7" ht="12.75" x14ac:dyDescent="0.2">
      <c r="A208" s="12"/>
      <c r="B208" s="12"/>
      <c r="C208" s="29"/>
      <c r="D208" s="30"/>
      <c r="E208" s="12"/>
      <c r="F208" s="12"/>
      <c r="G208" s="8"/>
    </row>
    <row r="209" spans="1:7" ht="12.75" x14ac:dyDescent="0.2">
      <c r="A209" s="12"/>
      <c r="B209" s="12"/>
      <c r="C209" s="29"/>
      <c r="D209" s="30"/>
      <c r="E209" s="12"/>
      <c r="F209" s="12"/>
      <c r="G209" s="8"/>
    </row>
    <row r="210" spans="1:7" ht="12.75" x14ac:dyDescent="0.2">
      <c r="A210" s="12"/>
      <c r="B210" s="12"/>
      <c r="C210" s="29"/>
      <c r="D210" s="30"/>
      <c r="E210" s="12"/>
      <c r="F210" s="12"/>
      <c r="G210" s="8"/>
    </row>
    <row r="211" spans="1:7" ht="12.75" x14ac:dyDescent="0.2">
      <c r="A211" s="12"/>
      <c r="B211" s="12"/>
      <c r="C211" s="29"/>
      <c r="D211" s="30"/>
      <c r="E211" s="12"/>
      <c r="F211" s="12"/>
      <c r="G211" s="8"/>
    </row>
    <row r="212" spans="1:7" ht="12.75" x14ac:dyDescent="0.2">
      <c r="A212" s="12"/>
      <c r="B212" s="12"/>
      <c r="C212" s="29"/>
      <c r="D212" s="30"/>
      <c r="E212" s="12"/>
      <c r="F212" s="12"/>
      <c r="G212" s="8"/>
    </row>
    <row r="213" spans="1:7" ht="12.75" x14ac:dyDescent="0.2">
      <c r="A213" s="12"/>
      <c r="B213" s="12"/>
      <c r="C213" s="29"/>
      <c r="D213" s="30"/>
      <c r="E213" s="12"/>
      <c r="F213" s="12"/>
      <c r="G213" s="8"/>
    </row>
    <row r="214" spans="1:7" ht="12.75" x14ac:dyDescent="0.2">
      <c r="A214" s="12"/>
      <c r="B214" s="12"/>
      <c r="C214" s="29"/>
      <c r="D214" s="30"/>
      <c r="E214" s="12"/>
      <c r="F214" s="12"/>
      <c r="G214" s="8"/>
    </row>
    <row r="215" spans="1:7" ht="12.75" x14ac:dyDescent="0.2">
      <c r="A215" s="12"/>
      <c r="B215" s="12"/>
      <c r="C215" s="29"/>
      <c r="D215" s="30"/>
      <c r="E215" s="12"/>
      <c r="F215" s="12"/>
      <c r="G215" s="8"/>
    </row>
    <row r="216" spans="1:7" ht="12.75" x14ac:dyDescent="0.2">
      <c r="A216" s="12"/>
      <c r="B216" s="12"/>
      <c r="C216" s="29"/>
      <c r="D216" s="30"/>
      <c r="E216" s="12"/>
      <c r="F216" s="12"/>
      <c r="G216" s="8"/>
    </row>
    <row r="217" spans="1:7" ht="12.75" x14ac:dyDescent="0.2">
      <c r="A217" s="12"/>
      <c r="B217" s="12"/>
      <c r="C217" s="29"/>
      <c r="D217" s="30"/>
      <c r="E217" s="12"/>
      <c r="F217" s="12"/>
      <c r="G217" s="8"/>
    </row>
    <row r="218" spans="1:7" ht="12.75" x14ac:dyDescent="0.2">
      <c r="A218" s="12"/>
      <c r="B218" s="12"/>
      <c r="C218" s="29"/>
      <c r="D218" s="30"/>
      <c r="E218" s="12"/>
      <c r="F218" s="12"/>
      <c r="G218" s="8"/>
    </row>
    <row r="219" spans="1:7" ht="12.75" x14ac:dyDescent="0.2">
      <c r="A219" s="12"/>
      <c r="B219" s="12"/>
      <c r="C219" s="29"/>
      <c r="D219" s="30"/>
      <c r="E219" s="12"/>
      <c r="F219" s="12"/>
      <c r="G219" s="8"/>
    </row>
    <row r="220" spans="1:7" ht="12.75" x14ac:dyDescent="0.2">
      <c r="A220" s="12"/>
      <c r="B220" s="12"/>
      <c r="C220" s="29"/>
      <c r="D220" s="30"/>
      <c r="E220" s="12"/>
      <c r="F220" s="12"/>
      <c r="G220" s="8"/>
    </row>
    <row r="221" spans="1:7" ht="12.75" x14ac:dyDescent="0.2">
      <c r="A221" s="12"/>
      <c r="B221" s="12"/>
      <c r="C221" s="29"/>
      <c r="D221" s="30"/>
      <c r="E221" s="12"/>
      <c r="F221" s="12"/>
      <c r="G221" s="8"/>
    </row>
    <row r="222" spans="1:7" ht="12.75" x14ac:dyDescent="0.2">
      <c r="A222" s="12"/>
      <c r="B222" s="12"/>
      <c r="C222" s="29"/>
      <c r="D222" s="30"/>
      <c r="E222" s="12"/>
      <c r="F222" s="12"/>
      <c r="G222" s="8"/>
    </row>
    <row r="223" spans="1:7" ht="12.75" x14ac:dyDescent="0.2">
      <c r="A223" s="12"/>
      <c r="B223" s="12"/>
      <c r="C223" s="29"/>
      <c r="D223" s="30"/>
      <c r="E223" s="12"/>
      <c r="F223" s="12"/>
      <c r="G223" s="8"/>
    </row>
    <row r="224" spans="1:7" ht="12.75" x14ac:dyDescent="0.2">
      <c r="A224" s="12"/>
      <c r="B224" s="12"/>
      <c r="C224" s="29"/>
      <c r="D224" s="30"/>
      <c r="E224" s="12"/>
      <c r="F224" s="12"/>
      <c r="G224" s="8"/>
    </row>
    <row r="225" spans="1:7" ht="12.75" x14ac:dyDescent="0.2">
      <c r="A225" s="12"/>
      <c r="B225" s="12"/>
      <c r="C225" s="29"/>
      <c r="D225" s="30"/>
      <c r="E225" s="12"/>
      <c r="F225" s="12"/>
      <c r="G225" s="8"/>
    </row>
    <row r="226" spans="1:7" ht="12.75" x14ac:dyDescent="0.2">
      <c r="A226" s="12"/>
      <c r="B226" s="12"/>
      <c r="C226" s="29"/>
      <c r="D226" s="30"/>
      <c r="E226" s="12"/>
      <c r="F226" s="12"/>
      <c r="G226" s="8"/>
    </row>
    <row r="227" spans="1:7" ht="12.75" x14ac:dyDescent="0.2">
      <c r="A227" s="12"/>
      <c r="B227" s="12"/>
      <c r="C227" s="29"/>
      <c r="D227" s="30"/>
      <c r="E227" s="12"/>
      <c r="F227" s="12"/>
      <c r="G227" s="8"/>
    </row>
    <row r="228" spans="1:7" ht="12.75" x14ac:dyDescent="0.2">
      <c r="A228" s="12"/>
      <c r="B228" s="12"/>
      <c r="C228" s="29"/>
      <c r="D228" s="30"/>
      <c r="E228" s="12"/>
      <c r="F228" s="12"/>
      <c r="G228" s="8"/>
    </row>
    <row r="229" spans="1:7" ht="12.75" x14ac:dyDescent="0.2">
      <c r="A229" s="12"/>
      <c r="B229" s="12"/>
      <c r="C229" s="29"/>
      <c r="D229" s="30"/>
      <c r="E229" s="12"/>
      <c r="F229" s="12"/>
      <c r="G229" s="8"/>
    </row>
    <row r="230" spans="1:7" ht="12.75" x14ac:dyDescent="0.2">
      <c r="A230" s="12"/>
      <c r="B230" s="12"/>
      <c r="C230" s="29"/>
      <c r="D230" s="30"/>
      <c r="E230" s="12"/>
      <c r="F230" s="12"/>
      <c r="G230" s="8"/>
    </row>
    <row r="231" spans="1:7" ht="12.75" x14ac:dyDescent="0.2">
      <c r="A231" s="12"/>
      <c r="B231" s="12"/>
      <c r="C231" s="29"/>
      <c r="D231" s="30"/>
      <c r="E231" s="12"/>
      <c r="F231" s="12"/>
      <c r="G231" s="8"/>
    </row>
    <row r="232" spans="1:7" ht="12.75" x14ac:dyDescent="0.2">
      <c r="A232" s="12"/>
      <c r="B232" s="12"/>
      <c r="C232" s="29"/>
      <c r="D232" s="30"/>
      <c r="E232" s="12"/>
      <c r="F232" s="12"/>
      <c r="G232" s="8"/>
    </row>
    <row r="233" spans="1:7" ht="12.75" x14ac:dyDescent="0.2">
      <c r="A233" s="12"/>
      <c r="B233" s="12"/>
      <c r="C233" s="29"/>
      <c r="D233" s="30"/>
      <c r="E233" s="12"/>
      <c r="F233" s="12"/>
      <c r="G233" s="8"/>
    </row>
    <row r="234" spans="1:7" ht="12.75" x14ac:dyDescent="0.2">
      <c r="A234" s="12"/>
      <c r="B234" s="12"/>
      <c r="C234" s="29"/>
      <c r="D234" s="30"/>
      <c r="E234" s="12"/>
      <c r="F234" s="12"/>
      <c r="G234" s="8"/>
    </row>
    <row r="235" spans="1:7" ht="12.75" x14ac:dyDescent="0.2">
      <c r="A235" s="12"/>
      <c r="B235" s="12"/>
      <c r="C235" s="29"/>
      <c r="D235" s="30"/>
      <c r="E235" s="12"/>
      <c r="F235" s="12"/>
      <c r="G235" s="8"/>
    </row>
    <row r="236" spans="1:7" ht="12.75" x14ac:dyDescent="0.2">
      <c r="A236" s="12"/>
      <c r="B236" s="12"/>
      <c r="C236" s="29"/>
      <c r="D236" s="30"/>
      <c r="E236" s="12"/>
      <c r="F236" s="12"/>
      <c r="G236" s="8"/>
    </row>
    <row r="237" spans="1:7" ht="12.75" x14ac:dyDescent="0.2">
      <c r="A237" s="12"/>
      <c r="B237" s="12"/>
      <c r="C237" s="29"/>
      <c r="D237" s="30"/>
      <c r="E237" s="12"/>
      <c r="F237" s="12"/>
      <c r="G237" s="8"/>
    </row>
    <row r="238" spans="1:7" ht="12.75" x14ac:dyDescent="0.2">
      <c r="A238" s="12"/>
      <c r="B238" s="12"/>
      <c r="C238" s="29"/>
      <c r="D238" s="30"/>
      <c r="E238" s="12"/>
      <c r="F238" s="12"/>
      <c r="G238" s="8"/>
    </row>
    <row r="239" spans="1:7" ht="12.75" x14ac:dyDescent="0.2">
      <c r="A239" s="12"/>
      <c r="B239" s="12"/>
      <c r="C239" s="29"/>
      <c r="D239" s="30"/>
      <c r="E239" s="12"/>
      <c r="F239" s="12"/>
      <c r="G239" s="8"/>
    </row>
    <row r="240" spans="1:7" ht="12.75" x14ac:dyDescent="0.2">
      <c r="A240" s="12"/>
      <c r="B240" s="12"/>
      <c r="C240" s="29"/>
      <c r="D240" s="30"/>
      <c r="E240" s="12"/>
      <c r="F240" s="12"/>
      <c r="G240" s="8"/>
    </row>
    <row r="241" spans="1:7" ht="12.75" x14ac:dyDescent="0.2">
      <c r="A241" s="12"/>
      <c r="B241" s="12"/>
      <c r="C241" s="29"/>
      <c r="D241" s="30"/>
      <c r="E241" s="12"/>
      <c r="F241" s="12"/>
      <c r="G241" s="8"/>
    </row>
    <row r="242" spans="1:7" ht="12.75" x14ac:dyDescent="0.2">
      <c r="A242" s="12"/>
      <c r="B242" s="12"/>
      <c r="C242" s="29"/>
      <c r="D242" s="30"/>
      <c r="E242" s="12"/>
      <c r="F242" s="12"/>
      <c r="G242" s="8"/>
    </row>
    <row r="243" spans="1:7" ht="12.75" x14ac:dyDescent="0.2">
      <c r="A243" s="12"/>
      <c r="B243" s="12"/>
      <c r="C243" s="29"/>
      <c r="D243" s="30"/>
      <c r="E243" s="12"/>
      <c r="F243" s="12"/>
      <c r="G243" s="8"/>
    </row>
    <row r="244" spans="1:7" ht="12.75" x14ac:dyDescent="0.2">
      <c r="A244" s="12"/>
      <c r="B244" s="12"/>
      <c r="C244" s="29"/>
      <c r="D244" s="30"/>
      <c r="E244" s="12"/>
      <c r="F244" s="12"/>
      <c r="G244" s="8"/>
    </row>
    <row r="245" spans="1:7" ht="12.75" x14ac:dyDescent="0.2">
      <c r="A245" s="12"/>
      <c r="B245" s="12"/>
      <c r="C245" s="29"/>
      <c r="D245" s="30"/>
      <c r="E245" s="12"/>
      <c r="F245" s="12"/>
      <c r="G245" s="8"/>
    </row>
    <row r="246" spans="1:7" ht="12.75" x14ac:dyDescent="0.2">
      <c r="A246" s="12"/>
      <c r="B246" s="12"/>
      <c r="C246" s="29"/>
      <c r="D246" s="30"/>
      <c r="E246" s="12"/>
      <c r="F246" s="12"/>
      <c r="G246" s="8"/>
    </row>
    <row r="247" spans="1:7" ht="12.75" x14ac:dyDescent="0.2">
      <c r="A247" s="12"/>
      <c r="B247" s="12"/>
      <c r="C247" s="29"/>
      <c r="D247" s="30"/>
      <c r="E247" s="12"/>
      <c r="F247" s="12"/>
      <c r="G247" s="8"/>
    </row>
    <row r="248" spans="1:7" ht="12.75" x14ac:dyDescent="0.2">
      <c r="A248" s="12"/>
      <c r="B248" s="12"/>
      <c r="C248" s="29"/>
      <c r="D248" s="30"/>
      <c r="E248" s="12"/>
      <c r="F248" s="12"/>
      <c r="G248" s="8"/>
    </row>
    <row r="249" spans="1:7" ht="12.75" x14ac:dyDescent="0.2">
      <c r="A249" s="12"/>
      <c r="B249" s="12"/>
      <c r="C249" s="29"/>
      <c r="D249" s="30"/>
      <c r="E249" s="12"/>
      <c r="F249" s="12"/>
      <c r="G249" s="8"/>
    </row>
    <row r="250" spans="1:7" ht="12.75" x14ac:dyDescent="0.2">
      <c r="A250" s="12"/>
      <c r="B250" s="12"/>
      <c r="C250" s="29"/>
      <c r="D250" s="30"/>
      <c r="E250" s="12"/>
      <c r="F250" s="12"/>
      <c r="G250" s="8"/>
    </row>
    <row r="251" spans="1:7" ht="12.75" x14ac:dyDescent="0.2">
      <c r="A251" s="12"/>
      <c r="B251" s="12"/>
      <c r="C251" s="29"/>
      <c r="D251" s="30"/>
      <c r="E251" s="12"/>
      <c r="F251" s="12"/>
      <c r="G251" s="8"/>
    </row>
    <row r="252" spans="1:7" ht="12.75" x14ac:dyDescent="0.2">
      <c r="A252" s="12"/>
      <c r="B252" s="12"/>
      <c r="C252" s="29"/>
      <c r="D252" s="30"/>
      <c r="E252" s="12"/>
      <c r="F252" s="12"/>
      <c r="G252" s="8"/>
    </row>
    <row r="253" spans="1:7" ht="12.75" x14ac:dyDescent="0.2">
      <c r="A253" s="12"/>
      <c r="B253" s="12"/>
      <c r="C253" s="29"/>
      <c r="D253" s="30"/>
      <c r="E253" s="12"/>
      <c r="F253" s="12"/>
      <c r="G253" s="8"/>
    </row>
    <row r="254" spans="1:7" ht="12.75" x14ac:dyDescent="0.2">
      <c r="A254" s="12"/>
      <c r="B254" s="12"/>
      <c r="C254" s="29"/>
      <c r="D254" s="30"/>
      <c r="E254" s="12"/>
      <c r="F254" s="12"/>
      <c r="G254" s="8"/>
    </row>
    <row r="255" spans="1:7" ht="12.75" x14ac:dyDescent="0.2">
      <c r="A255" s="12"/>
      <c r="B255" s="12"/>
      <c r="C255" s="29"/>
      <c r="D255" s="30"/>
      <c r="E255" s="12"/>
      <c r="F255" s="12"/>
      <c r="G255" s="8"/>
    </row>
    <row r="256" spans="1:7" ht="12.75" x14ac:dyDescent="0.2">
      <c r="A256" s="12"/>
      <c r="B256" s="12"/>
      <c r="C256" s="29"/>
      <c r="D256" s="30"/>
      <c r="E256" s="12"/>
      <c r="F256" s="12"/>
      <c r="G256" s="8"/>
    </row>
    <row r="257" spans="1:7" ht="12.75" x14ac:dyDescent="0.2">
      <c r="A257" s="12"/>
      <c r="B257" s="12"/>
      <c r="C257" s="29"/>
      <c r="D257" s="30"/>
      <c r="E257" s="12"/>
      <c r="F257" s="12"/>
      <c r="G257" s="8"/>
    </row>
    <row r="258" spans="1:7" ht="12.75" x14ac:dyDescent="0.2">
      <c r="A258" s="12"/>
      <c r="B258" s="12"/>
      <c r="C258" s="29"/>
      <c r="D258" s="30"/>
      <c r="E258" s="12"/>
      <c r="F258" s="12"/>
      <c r="G258" s="8"/>
    </row>
    <row r="259" spans="1:7" ht="12.75" x14ac:dyDescent="0.2">
      <c r="A259" s="12"/>
      <c r="B259" s="12"/>
      <c r="C259" s="29"/>
      <c r="D259" s="30"/>
      <c r="E259" s="12"/>
      <c r="F259" s="12"/>
      <c r="G259" s="8"/>
    </row>
    <row r="260" spans="1:7" ht="12.75" x14ac:dyDescent="0.2">
      <c r="A260" s="12"/>
      <c r="B260" s="12"/>
      <c r="C260" s="29"/>
      <c r="D260" s="30"/>
      <c r="E260" s="12"/>
      <c r="F260" s="12"/>
      <c r="G260" s="8"/>
    </row>
    <row r="261" spans="1:7" ht="12.75" x14ac:dyDescent="0.2">
      <c r="A261" s="12"/>
      <c r="B261" s="12"/>
      <c r="C261" s="29"/>
      <c r="D261" s="30"/>
      <c r="E261" s="12"/>
      <c r="F261" s="12"/>
      <c r="G261" s="8"/>
    </row>
    <row r="262" spans="1:7" ht="12.75" x14ac:dyDescent="0.2">
      <c r="A262" s="12"/>
      <c r="B262" s="12"/>
      <c r="C262" s="29"/>
      <c r="D262" s="30"/>
      <c r="E262" s="12"/>
      <c r="F262" s="12"/>
      <c r="G262" s="8"/>
    </row>
    <row r="263" spans="1:7" ht="12.75" x14ac:dyDescent="0.2">
      <c r="A263" s="12"/>
      <c r="B263" s="12"/>
      <c r="C263" s="29"/>
      <c r="D263" s="30"/>
      <c r="E263" s="12"/>
      <c r="F263" s="12"/>
      <c r="G263" s="8"/>
    </row>
    <row r="264" spans="1:7" ht="12.75" x14ac:dyDescent="0.2">
      <c r="A264" s="12"/>
      <c r="B264" s="12"/>
      <c r="C264" s="29"/>
      <c r="D264" s="30"/>
      <c r="E264" s="12"/>
      <c r="F264" s="12"/>
      <c r="G264" s="8"/>
    </row>
    <row r="265" spans="1:7" ht="12.75" x14ac:dyDescent="0.2">
      <c r="A265" s="12"/>
      <c r="B265" s="12"/>
      <c r="C265" s="29"/>
      <c r="D265" s="30"/>
      <c r="E265" s="12"/>
      <c r="F265" s="12"/>
      <c r="G265" s="8"/>
    </row>
    <row r="266" spans="1:7" ht="12.75" x14ac:dyDescent="0.2">
      <c r="A266" s="12"/>
      <c r="B266" s="12"/>
      <c r="C266" s="29"/>
      <c r="D266" s="30"/>
      <c r="E266" s="12"/>
      <c r="F266" s="12"/>
      <c r="G266" s="8"/>
    </row>
    <row r="267" spans="1:7" ht="12.75" x14ac:dyDescent="0.2">
      <c r="A267" s="12"/>
      <c r="B267" s="12"/>
      <c r="C267" s="29"/>
      <c r="D267" s="30"/>
      <c r="E267" s="12"/>
      <c r="F267" s="12"/>
      <c r="G267" s="8"/>
    </row>
    <row r="268" spans="1:7" ht="12.75" x14ac:dyDescent="0.2">
      <c r="A268" s="12"/>
      <c r="B268" s="12"/>
      <c r="C268" s="29"/>
      <c r="D268" s="30"/>
      <c r="E268" s="12"/>
      <c r="F268" s="12"/>
      <c r="G268" s="8"/>
    </row>
    <row r="269" spans="1:7" ht="12.75" x14ac:dyDescent="0.2">
      <c r="A269" s="12"/>
      <c r="B269" s="12"/>
      <c r="C269" s="29"/>
      <c r="D269" s="30"/>
      <c r="E269" s="12"/>
      <c r="F269" s="12"/>
      <c r="G269" s="8"/>
    </row>
    <row r="270" spans="1:7" ht="12.75" x14ac:dyDescent="0.2">
      <c r="A270" s="12"/>
      <c r="B270" s="12"/>
      <c r="C270" s="29"/>
      <c r="D270" s="30"/>
      <c r="E270" s="12"/>
      <c r="F270" s="12"/>
      <c r="G270" s="8"/>
    </row>
    <row r="271" spans="1:7" ht="12.75" x14ac:dyDescent="0.2">
      <c r="A271" s="12"/>
      <c r="B271" s="12"/>
      <c r="C271" s="29"/>
      <c r="D271" s="30"/>
      <c r="E271" s="12"/>
      <c r="F271" s="12"/>
      <c r="G271" s="8"/>
    </row>
    <row r="272" spans="1:7" ht="12.75" x14ac:dyDescent="0.2">
      <c r="A272" s="12"/>
      <c r="B272" s="12"/>
      <c r="C272" s="29"/>
      <c r="D272" s="30"/>
      <c r="E272" s="12"/>
      <c r="F272" s="12"/>
      <c r="G272" s="8"/>
    </row>
    <row r="273" spans="1:7" ht="12.75" x14ac:dyDescent="0.2">
      <c r="A273" s="12"/>
      <c r="B273" s="12"/>
      <c r="C273" s="29"/>
      <c r="D273" s="30"/>
      <c r="E273" s="12"/>
      <c r="F273" s="12"/>
      <c r="G273" s="8"/>
    </row>
    <row r="274" spans="1:7" ht="12.75" x14ac:dyDescent="0.2">
      <c r="A274" s="12"/>
      <c r="B274" s="12"/>
      <c r="C274" s="29"/>
      <c r="D274" s="30"/>
      <c r="E274" s="12"/>
      <c r="F274" s="12"/>
      <c r="G274" s="8"/>
    </row>
    <row r="275" spans="1:7" ht="12.75" x14ac:dyDescent="0.2">
      <c r="A275" s="12"/>
      <c r="B275" s="12"/>
      <c r="C275" s="29"/>
      <c r="D275" s="30"/>
      <c r="E275" s="12"/>
      <c r="F275" s="12"/>
      <c r="G275" s="8"/>
    </row>
    <row r="276" spans="1:7" ht="12.75" x14ac:dyDescent="0.2">
      <c r="A276" s="12"/>
      <c r="B276" s="12"/>
      <c r="C276" s="29"/>
      <c r="D276" s="30"/>
      <c r="E276" s="12"/>
      <c r="F276" s="12"/>
      <c r="G276" s="8"/>
    </row>
    <row r="277" spans="1:7" ht="12.75" x14ac:dyDescent="0.2">
      <c r="A277" s="12"/>
      <c r="B277" s="12"/>
      <c r="C277" s="29"/>
      <c r="D277" s="30"/>
      <c r="E277" s="12"/>
      <c r="F277" s="12"/>
      <c r="G277" s="8"/>
    </row>
    <row r="278" spans="1:7" ht="12.75" x14ac:dyDescent="0.2">
      <c r="A278" s="12"/>
      <c r="B278" s="12"/>
      <c r="C278" s="29"/>
      <c r="D278" s="30"/>
      <c r="E278" s="12"/>
      <c r="F278" s="12"/>
      <c r="G278" s="8"/>
    </row>
    <row r="279" spans="1:7" ht="12.75" x14ac:dyDescent="0.2">
      <c r="A279" s="12"/>
      <c r="B279" s="12"/>
      <c r="C279" s="29"/>
      <c r="D279" s="30"/>
      <c r="E279" s="12"/>
      <c r="F279" s="12"/>
      <c r="G279" s="8"/>
    </row>
    <row r="280" spans="1:7" ht="12.75" x14ac:dyDescent="0.2">
      <c r="A280" s="12"/>
      <c r="B280" s="12"/>
      <c r="C280" s="29"/>
      <c r="D280" s="30"/>
      <c r="E280" s="12"/>
      <c r="F280" s="12"/>
      <c r="G280" s="8"/>
    </row>
    <row r="281" spans="1:7" ht="12.75" x14ac:dyDescent="0.2">
      <c r="A281" s="12"/>
      <c r="B281" s="12"/>
      <c r="C281" s="29"/>
      <c r="D281" s="30"/>
      <c r="E281" s="12"/>
      <c r="F281" s="12"/>
      <c r="G281" s="8"/>
    </row>
    <row r="282" spans="1:7" ht="12.75" x14ac:dyDescent="0.2">
      <c r="A282" s="12"/>
      <c r="B282" s="12"/>
      <c r="C282" s="29"/>
      <c r="D282" s="30"/>
      <c r="E282" s="12"/>
      <c r="F282" s="12"/>
      <c r="G282" s="8"/>
    </row>
    <row r="283" spans="1:7" ht="12.75" x14ac:dyDescent="0.2">
      <c r="A283" s="12"/>
      <c r="B283" s="12"/>
      <c r="C283" s="29"/>
      <c r="D283" s="30"/>
      <c r="E283" s="12"/>
      <c r="F283" s="12"/>
      <c r="G283" s="8"/>
    </row>
    <row r="284" spans="1:7" ht="12.75" x14ac:dyDescent="0.2">
      <c r="A284" s="12"/>
      <c r="B284" s="12"/>
      <c r="C284" s="29"/>
      <c r="D284" s="30"/>
      <c r="E284" s="12"/>
      <c r="F284" s="12"/>
      <c r="G284" s="8"/>
    </row>
    <row r="285" spans="1:7" ht="12.75" x14ac:dyDescent="0.2">
      <c r="A285" s="12"/>
      <c r="B285" s="12"/>
      <c r="C285" s="29"/>
      <c r="D285" s="30"/>
      <c r="E285" s="12"/>
      <c r="F285" s="12"/>
      <c r="G285" s="8"/>
    </row>
    <row r="286" spans="1:7" ht="12.75" x14ac:dyDescent="0.2">
      <c r="A286" s="12"/>
      <c r="B286" s="12"/>
      <c r="C286" s="29"/>
      <c r="D286" s="30"/>
      <c r="E286" s="12"/>
      <c r="F286" s="12"/>
      <c r="G286" s="8"/>
    </row>
    <row r="287" spans="1:7" ht="12.75" x14ac:dyDescent="0.2">
      <c r="A287" s="12"/>
      <c r="B287" s="12"/>
      <c r="C287" s="29"/>
      <c r="D287" s="30"/>
      <c r="E287" s="12"/>
      <c r="F287" s="12"/>
      <c r="G287" s="8"/>
    </row>
    <row r="288" spans="1:7" ht="12.75" x14ac:dyDescent="0.2">
      <c r="A288" s="12"/>
      <c r="B288" s="12"/>
      <c r="C288" s="29"/>
      <c r="D288" s="30"/>
      <c r="E288" s="12"/>
      <c r="F288" s="12"/>
      <c r="G288" s="8"/>
    </row>
    <row r="289" spans="1:7" ht="12.75" x14ac:dyDescent="0.2">
      <c r="A289" s="12"/>
      <c r="B289" s="12"/>
      <c r="C289" s="29"/>
      <c r="D289" s="30"/>
      <c r="E289" s="12"/>
      <c r="F289" s="12"/>
      <c r="G289" s="8"/>
    </row>
    <row r="290" spans="1:7" ht="12.75" x14ac:dyDescent="0.2">
      <c r="A290" s="12"/>
      <c r="B290" s="12"/>
      <c r="C290" s="29"/>
      <c r="D290" s="30"/>
      <c r="E290" s="12"/>
      <c r="F290" s="12"/>
      <c r="G290" s="8"/>
    </row>
    <row r="291" spans="1:7" ht="12.75" x14ac:dyDescent="0.2">
      <c r="A291" s="12"/>
      <c r="B291" s="12"/>
      <c r="C291" s="29"/>
      <c r="D291" s="30"/>
      <c r="E291" s="12"/>
      <c r="F291" s="12"/>
      <c r="G291" s="8"/>
    </row>
    <row r="292" spans="1:7" ht="12.75" x14ac:dyDescent="0.2">
      <c r="A292" s="12"/>
      <c r="B292" s="12"/>
      <c r="C292" s="29"/>
      <c r="D292" s="30"/>
      <c r="E292" s="12"/>
      <c r="F292" s="12"/>
      <c r="G292" s="8"/>
    </row>
    <row r="293" spans="1:7" ht="12.75" x14ac:dyDescent="0.2">
      <c r="A293" s="12"/>
      <c r="B293" s="12"/>
      <c r="C293" s="29"/>
      <c r="D293" s="30"/>
      <c r="E293" s="12"/>
      <c r="F293" s="12"/>
      <c r="G293" s="8"/>
    </row>
    <row r="294" spans="1:7" ht="12.75" x14ac:dyDescent="0.2">
      <c r="A294" s="12"/>
      <c r="B294" s="12"/>
      <c r="C294" s="29"/>
      <c r="D294" s="30"/>
      <c r="E294" s="12"/>
      <c r="F294" s="12"/>
      <c r="G294" s="8"/>
    </row>
    <row r="295" spans="1:7" ht="12.75" x14ac:dyDescent="0.2">
      <c r="A295" s="12"/>
      <c r="B295" s="12"/>
      <c r="C295" s="29"/>
      <c r="D295" s="30"/>
      <c r="E295" s="12"/>
      <c r="F295" s="12"/>
      <c r="G295" s="8"/>
    </row>
    <row r="296" spans="1:7" ht="12.75" x14ac:dyDescent="0.2">
      <c r="A296" s="12"/>
      <c r="B296" s="12"/>
      <c r="C296" s="29"/>
      <c r="D296" s="30"/>
      <c r="E296" s="12"/>
      <c r="F296" s="12"/>
      <c r="G296" s="8"/>
    </row>
    <row r="297" spans="1:7" ht="12.75" x14ac:dyDescent="0.2">
      <c r="A297" s="12"/>
      <c r="B297" s="12"/>
      <c r="C297" s="29"/>
      <c r="D297" s="30"/>
      <c r="E297" s="12"/>
      <c r="F297" s="12"/>
      <c r="G297" s="8"/>
    </row>
    <row r="298" spans="1:7" ht="12.75" x14ac:dyDescent="0.2">
      <c r="A298" s="12"/>
      <c r="B298" s="12"/>
      <c r="C298" s="29"/>
      <c r="D298" s="30"/>
      <c r="E298" s="12"/>
      <c r="F298" s="12"/>
      <c r="G298" s="8"/>
    </row>
    <row r="299" spans="1:7" ht="12.75" x14ac:dyDescent="0.2">
      <c r="A299" s="12"/>
      <c r="B299" s="12"/>
      <c r="C299" s="29"/>
      <c r="D299" s="30"/>
      <c r="E299" s="12"/>
      <c r="F299" s="12"/>
      <c r="G299" s="8"/>
    </row>
    <row r="300" spans="1:7" ht="12.75" x14ac:dyDescent="0.2">
      <c r="A300" s="12"/>
      <c r="B300" s="12"/>
      <c r="C300" s="29"/>
      <c r="D300" s="30"/>
      <c r="E300" s="12"/>
      <c r="F300" s="12"/>
      <c r="G300" s="8"/>
    </row>
    <row r="301" spans="1:7" ht="12.75" x14ac:dyDescent="0.2">
      <c r="A301" s="12"/>
      <c r="B301" s="12"/>
      <c r="C301" s="29"/>
      <c r="D301" s="30"/>
      <c r="E301" s="12"/>
      <c r="F301" s="12"/>
      <c r="G301" s="8"/>
    </row>
    <row r="302" spans="1:7" ht="12.75" x14ac:dyDescent="0.2">
      <c r="A302" s="12"/>
      <c r="B302" s="12"/>
      <c r="C302" s="29"/>
      <c r="D302" s="30"/>
      <c r="E302" s="12"/>
      <c r="F302" s="12"/>
      <c r="G302" s="8"/>
    </row>
    <row r="303" spans="1:7" ht="12.75" x14ac:dyDescent="0.2">
      <c r="A303" s="12"/>
      <c r="B303" s="12"/>
      <c r="C303" s="29"/>
      <c r="D303" s="30"/>
      <c r="E303" s="12"/>
      <c r="F303" s="12"/>
      <c r="G303" s="8"/>
    </row>
    <row r="304" spans="1:7" ht="12.75" x14ac:dyDescent="0.2">
      <c r="A304" s="12"/>
      <c r="B304" s="12"/>
      <c r="C304" s="29"/>
      <c r="D304" s="30"/>
      <c r="E304" s="12"/>
      <c r="F304" s="12"/>
      <c r="G304" s="8"/>
    </row>
    <row r="305" spans="1:7" ht="12.75" x14ac:dyDescent="0.2">
      <c r="A305" s="12"/>
      <c r="B305" s="12"/>
      <c r="C305" s="29"/>
      <c r="D305" s="30"/>
      <c r="E305" s="12"/>
      <c r="F305" s="12"/>
      <c r="G305" s="8"/>
    </row>
    <row r="306" spans="1:7" ht="12.75" x14ac:dyDescent="0.2">
      <c r="A306" s="12"/>
      <c r="B306" s="12"/>
      <c r="C306" s="29"/>
      <c r="D306" s="30"/>
      <c r="E306" s="12"/>
      <c r="F306" s="12"/>
      <c r="G306" s="8"/>
    </row>
    <row r="307" spans="1:7" ht="12.75" x14ac:dyDescent="0.2">
      <c r="A307" s="12"/>
      <c r="B307" s="12"/>
      <c r="C307" s="29"/>
      <c r="D307" s="30"/>
      <c r="E307" s="12"/>
      <c r="F307" s="12"/>
      <c r="G307" s="8"/>
    </row>
    <row r="308" spans="1:7" ht="12.75" x14ac:dyDescent="0.2">
      <c r="A308" s="12"/>
      <c r="B308" s="12"/>
      <c r="C308" s="29"/>
      <c r="D308" s="30"/>
      <c r="E308" s="12"/>
      <c r="F308" s="12"/>
      <c r="G308" s="8"/>
    </row>
    <row r="309" spans="1:7" ht="12.75" x14ac:dyDescent="0.2">
      <c r="A309" s="12"/>
      <c r="B309" s="12"/>
      <c r="C309" s="29"/>
      <c r="D309" s="30"/>
      <c r="E309" s="12"/>
      <c r="F309" s="12"/>
      <c r="G309" s="8"/>
    </row>
    <row r="310" spans="1:7" ht="12.75" x14ac:dyDescent="0.2">
      <c r="A310" s="12"/>
      <c r="B310" s="12"/>
      <c r="C310" s="29"/>
      <c r="D310" s="30"/>
      <c r="E310" s="12"/>
      <c r="F310" s="12"/>
      <c r="G310" s="8"/>
    </row>
  </sheetData>
  <mergeCells count="378">
    <mergeCell ref="C176:D176"/>
    <mergeCell ref="C161:D161"/>
    <mergeCell ref="C162:D162"/>
    <mergeCell ref="C160:D160"/>
    <mergeCell ref="C159:D159"/>
    <mergeCell ref="C165:D165"/>
    <mergeCell ref="C164:D164"/>
    <mergeCell ref="C163:D163"/>
    <mergeCell ref="C139:D139"/>
    <mergeCell ref="C142:D142"/>
    <mergeCell ref="C295:D295"/>
    <mergeCell ref="C294:D294"/>
    <mergeCell ref="C251:D251"/>
    <mergeCell ref="C254:D254"/>
    <mergeCell ref="C252:D252"/>
    <mergeCell ref="C253:D253"/>
    <mergeCell ref="C135:D135"/>
    <mergeCell ref="C292:D292"/>
    <mergeCell ref="C291:D291"/>
    <mergeCell ref="C290:D290"/>
    <mergeCell ref="C289:D289"/>
    <mergeCell ref="C293:D293"/>
    <mergeCell ref="C277:D277"/>
    <mergeCell ref="C283:D283"/>
    <mergeCell ref="C279:D279"/>
    <mergeCell ref="C278:D278"/>
    <mergeCell ref="C179:D179"/>
    <mergeCell ref="C184:D184"/>
    <mergeCell ref="C273:D273"/>
    <mergeCell ref="C276:D276"/>
    <mergeCell ref="C269:D269"/>
    <mergeCell ref="C270:D270"/>
    <mergeCell ref="C265:D265"/>
    <mergeCell ref="C266:D266"/>
    <mergeCell ref="C111:D111"/>
    <mergeCell ref="C175:D175"/>
    <mergeCell ref="C174:D174"/>
    <mergeCell ref="C143:D143"/>
    <mergeCell ref="C136:D136"/>
    <mergeCell ref="C141:D141"/>
    <mergeCell ref="C140:D140"/>
    <mergeCell ref="C134:D134"/>
    <mergeCell ref="C133:D133"/>
    <mergeCell ref="C132:D132"/>
    <mergeCell ref="C146:D146"/>
    <mergeCell ref="C144:D144"/>
    <mergeCell ref="C145:D145"/>
    <mergeCell ref="C147:D147"/>
    <mergeCell ref="C148:D148"/>
    <mergeCell ref="C149:D149"/>
    <mergeCell ref="C166:D166"/>
    <mergeCell ref="C282:D282"/>
    <mergeCell ref="C275:D275"/>
    <mergeCell ref="C274:D274"/>
    <mergeCell ref="C185:D185"/>
    <mergeCell ref="C109:D109"/>
    <mergeCell ref="C110:D110"/>
    <mergeCell ref="C112:D112"/>
    <mergeCell ref="C116:D116"/>
    <mergeCell ref="C115:D115"/>
    <mergeCell ref="C118:D118"/>
    <mergeCell ref="C130:D130"/>
    <mergeCell ref="C131:D131"/>
    <mergeCell ref="C127:D127"/>
    <mergeCell ref="C125:D125"/>
    <mergeCell ref="C126:D126"/>
    <mergeCell ref="C124:D124"/>
    <mergeCell ref="C114:D114"/>
    <mergeCell ref="C113:D113"/>
    <mergeCell ref="C122:D122"/>
    <mergeCell ref="C120:D120"/>
    <mergeCell ref="C121:D121"/>
    <mergeCell ref="C119:D119"/>
    <mergeCell ref="C123:D123"/>
    <mergeCell ref="C117:D117"/>
    <mergeCell ref="C245:D245"/>
    <mergeCell ref="C249:D249"/>
    <mergeCell ref="C247:D247"/>
    <mergeCell ref="C297:D297"/>
    <mergeCell ref="C288:D288"/>
    <mergeCell ref="C267:D267"/>
    <mergeCell ref="C268:D268"/>
    <mergeCell ref="C257:D257"/>
    <mergeCell ref="C258:D258"/>
    <mergeCell ref="C255:D255"/>
    <mergeCell ref="C256:D256"/>
    <mergeCell ref="C272:D272"/>
    <mergeCell ref="C271:D271"/>
    <mergeCell ref="C296:D296"/>
    <mergeCell ref="C280:D280"/>
    <mergeCell ref="C264:D264"/>
    <mergeCell ref="C259:D259"/>
    <mergeCell ref="C262:D262"/>
    <mergeCell ref="C263:D263"/>
    <mergeCell ref="C284:D284"/>
    <mergeCell ref="C287:D287"/>
    <mergeCell ref="C285:D285"/>
    <mergeCell ref="C286:D286"/>
    <mergeCell ref="C281:D281"/>
    <mergeCell ref="C206:D206"/>
    <mergeCell ref="C205:D205"/>
    <mergeCell ref="C231:D231"/>
    <mergeCell ref="C227:D227"/>
    <mergeCell ref="C228:D228"/>
    <mergeCell ref="C215:D215"/>
    <mergeCell ref="C214:D214"/>
    <mergeCell ref="C213:D213"/>
    <mergeCell ref="C216:D216"/>
    <mergeCell ref="C220:D220"/>
    <mergeCell ref="C207:D207"/>
    <mergeCell ref="C209:D209"/>
    <mergeCell ref="C208:D208"/>
    <mergeCell ref="C212:D212"/>
    <mergeCell ref="C211:D211"/>
    <mergeCell ref="C217:D217"/>
    <mergeCell ref="C219:D219"/>
    <mergeCell ref="C218:D218"/>
    <mergeCell ref="C310:D310"/>
    <mergeCell ref="C305:D305"/>
    <mergeCell ref="C303:D303"/>
    <mergeCell ref="C304:D304"/>
    <mergeCell ref="C299:D299"/>
    <mergeCell ref="C300:D300"/>
    <mergeCell ref="C232:D232"/>
    <mergeCell ref="C235:D235"/>
    <mergeCell ref="C238:D238"/>
    <mergeCell ref="C237:D237"/>
    <mergeCell ref="C236:D236"/>
    <mergeCell ref="C240:D240"/>
    <mergeCell ref="C239:D239"/>
    <mergeCell ref="C242:D242"/>
    <mergeCell ref="C241:D241"/>
    <mergeCell ref="C233:D233"/>
    <mergeCell ref="C234:D234"/>
    <mergeCell ref="C250:D250"/>
    <mergeCell ref="C260:D260"/>
    <mergeCell ref="C261:D261"/>
    <mergeCell ref="C243:D243"/>
    <mergeCell ref="C246:D246"/>
    <mergeCell ref="C248:D248"/>
    <mergeCell ref="C244:D244"/>
    <mergeCell ref="C180:D180"/>
    <mergeCell ref="C178:D178"/>
    <mergeCell ref="C301:D301"/>
    <mergeCell ref="C302:D302"/>
    <mergeCell ref="C298:D298"/>
    <mergeCell ref="C306:D306"/>
    <mergeCell ref="C308:D308"/>
    <mergeCell ref="C307:D307"/>
    <mergeCell ref="C309:D309"/>
    <mergeCell ref="C210:D210"/>
    <mergeCell ref="C230:D230"/>
    <mergeCell ref="C229:D229"/>
    <mergeCell ref="C226:D226"/>
    <mergeCell ref="C225:D225"/>
    <mergeCell ref="C224:D224"/>
    <mergeCell ref="C223:D223"/>
    <mergeCell ref="C222:D222"/>
    <mergeCell ref="C221:D221"/>
    <mergeCell ref="C201:D201"/>
    <mergeCell ref="C202:D202"/>
    <mergeCell ref="C203:D203"/>
    <mergeCell ref="C204:D204"/>
    <mergeCell ref="C199:D199"/>
    <mergeCell ref="C200:D200"/>
    <mergeCell ref="C129:D129"/>
    <mergeCell ref="C128:D128"/>
    <mergeCell ref="C137:D137"/>
    <mergeCell ref="C138:D138"/>
    <mergeCell ref="C173:D173"/>
    <mergeCell ref="C172:D172"/>
    <mergeCell ref="C167:D167"/>
    <mergeCell ref="C196:D196"/>
    <mergeCell ref="C198:D198"/>
    <mergeCell ref="C197:D197"/>
    <mergeCell ref="C191:D191"/>
    <mergeCell ref="C190:D190"/>
    <mergeCell ref="C188:D188"/>
    <mergeCell ref="C189:D189"/>
    <mergeCell ref="C187:D187"/>
    <mergeCell ref="C186:D186"/>
    <mergeCell ref="C195:D195"/>
    <mergeCell ref="C194:D194"/>
    <mergeCell ref="C182:D182"/>
    <mergeCell ref="C183:D183"/>
    <mergeCell ref="C193:D193"/>
    <mergeCell ref="C192:D192"/>
    <mergeCell ref="C177:D177"/>
    <mergeCell ref="C181:D181"/>
    <mergeCell ref="C171:D171"/>
    <mergeCell ref="C170:D170"/>
    <mergeCell ref="C168:D168"/>
    <mergeCell ref="C169:D169"/>
    <mergeCell ref="C151:D151"/>
    <mergeCell ref="C150:D150"/>
    <mergeCell ref="C153:D153"/>
    <mergeCell ref="C154:D154"/>
    <mergeCell ref="C156:D156"/>
    <mergeCell ref="C157:D157"/>
    <mergeCell ref="C158:D158"/>
    <mergeCell ref="C152:D152"/>
    <mergeCell ref="C155:D155"/>
    <mergeCell ref="C73:D73"/>
    <mergeCell ref="C72:D72"/>
    <mergeCell ref="C49:D49"/>
    <mergeCell ref="C62:D62"/>
    <mergeCell ref="C68:D68"/>
    <mergeCell ref="C52:D52"/>
    <mergeCell ref="C51:D51"/>
    <mergeCell ref="C37:D37"/>
    <mergeCell ref="C36:D36"/>
    <mergeCell ref="C40:D40"/>
    <mergeCell ref="C41:D41"/>
    <mergeCell ref="C47:D47"/>
    <mergeCell ref="C18:D18"/>
    <mergeCell ref="C29:D29"/>
    <mergeCell ref="C77:D77"/>
    <mergeCell ref="C60:D60"/>
    <mergeCell ref="C61:D61"/>
    <mergeCell ref="C56:D56"/>
    <mergeCell ref="C44:D44"/>
    <mergeCell ref="C45:D45"/>
    <mergeCell ref="C46:D46"/>
    <mergeCell ref="C53:D53"/>
    <mergeCell ref="C54:D54"/>
    <mergeCell ref="C55:D55"/>
    <mergeCell ref="C59:D59"/>
    <mergeCell ref="C57:D57"/>
    <mergeCell ref="C58:D58"/>
    <mergeCell ref="C50:D50"/>
    <mergeCell ref="C20:D20"/>
    <mergeCell ref="C21:D21"/>
    <mergeCell ref="C75:D75"/>
    <mergeCell ref="C67:D67"/>
    <mergeCell ref="C69:D69"/>
    <mergeCell ref="C74:D74"/>
    <mergeCell ref="C70:D70"/>
    <mergeCell ref="C71:D71"/>
    <mergeCell ref="C26:D26"/>
    <mergeCell ref="C28:D28"/>
    <mergeCell ref="C31:D31"/>
    <mergeCell ref="C32:D32"/>
    <mergeCell ref="C33:D33"/>
    <mergeCell ref="C42:D42"/>
    <mergeCell ref="C43:D43"/>
    <mergeCell ref="C39:D39"/>
    <mergeCell ref="C38:D38"/>
    <mergeCell ref="C35:D35"/>
    <mergeCell ref="C34:D34"/>
    <mergeCell ref="H9:N9"/>
    <mergeCell ref="H41:N41"/>
    <mergeCell ref="H24:J24"/>
    <mergeCell ref="H15:J15"/>
    <mergeCell ref="H34:J34"/>
    <mergeCell ref="H35:J35"/>
    <mergeCell ref="L43:N53"/>
    <mergeCell ref="L42:N42"/>
    <mergeCell ref="H53:J53"/>
    <mergeCell ref="H52:J52"/>
    <mergeCell ref="H49:J49"/>
    <mergeCell ref="H42:J42"/>
    <mergeCell ref="L12:N12"/>
    <mergeCell ref="H12:J12"/>
    <mergeCell ref="H30:J30"/>
    <mergeCell ref="H31:J31"/>
    <mergeCell ref="H13:J13"/>
    <mergeCell ref="L27:N27"/>
    <mergeCell ref="H26:N26"/>
    <mergeCell ref="H27:J27"/>
    <mergeCell ref="H36:J36"/>
    <mergeCell ref="H32:J32"/>
    <mergeCell ref="H33:J33"/>
    <mergeCell ref="H22:J22"/>
    <mergeCell ref="C83:D83"/>
    <mergeCell ref="C81:D81"/>
    <mergeCell ref="C82:D82"/>
    <mergeCell ref="C79:D79"/>
    <mergeCell ref="C78:D78"/>
    <mergeCell ref="C80:D80"/>
    <mergeCell ref="H14:J14"/>
    <mergeCell ref="C14:D14"/>
    <mergeCell ref="C15:D15"/>
    <mergeCell ref="H16:J16"/>
    <mergeCell ref="H21:J21"/>
    <mergeCell ref="H17:J17"/>
    <mergeCell ref="H20:J20"/>
    <mergeCell ref="H19:J19"/>
    <mergeCell ref="H18:J18"/>
    <mergeCell ref="C19:D19"/>
    <mergeCell ref="H37:J37"/>
    <mergeCell ref="H38:J38"/>
    <mergeCell ref="H45:J45"/>
    <mergeCell ref="H44:J44"/>
    <mergeCell ref="H43:J43"/>
    <mergeCell ref="H48:J48"/>
    <mergeCell ref="C48:D48"/>
    <mergeCell ref="H23:J23"/>
    <mergeCell ref="H68:J68"/>
    <mergeCell ref="H77:J77"/>
    <mergeCell ref="H78:J78"/>
    <mergeCell ref="C30:D30"/>
    <mergeCell ref="C11:D11"/>
    <mergeCell ref="C10:D10"/>
    <mergeCell ref="C12:D12"/>
    <mergeCell ref="C63:D63"/>
    <mergeCell ref="C64:D64"/>
    <mergeCell ref="C65:D65"/>
    <mergeCell ref="C66:D66"/>
    <mergeCell ref="C13:D13"/>
    <mergeCell ref="H11:N11"/>
    <mergeCell ref="H29:J29"/>
    <mergeCell ref="H28:J28"/>
    <mergeCell ref="L13:N23"/>
    <mergeCell ref="L28:N38"/>
    <mergeCell ref="C16:D16"/>
    <mergeCell ref="C17:D17"/>
    <mergeCell ref="C24:D24"/>
    <mergeCell ref="C25:D25"/>
    <mergeCell ref="C23:D23"/>
    <mergeCell ref="C22:D22"/>
    <mergeCell ref="C27:D27"/>
    <mergeCell ref="H79:J79"/>
    <mergeCell ref="H80:J80"/>
    <mergeCell ref="H75:J75"/>
    <mergeCell ref="H82:J82"/>
    <mergeCell ref="H81:J81"/>
    <mergeCell ref="H73:J73"/>
    <mergeCell ref="H74:J74"/>
    <mergeCell ref="H72:J72"/>
    <mergeCell ref="H76:J76"/>
    <mergeCell ref="C87:D87"/>
    <mergeCell ref="C94:D94"/>
    <mergeCell ref="H47:J47"/>
    <mergeCell ref="H46:J46"/>
    <mergeCell ref="H67:J67"/>
    <mergeCell ref="H65:J65"/>
    <mergeCell ref="H66:J66"/>
    <mergeCell ref="H64:J64"/>
    <mergeCell ref="H63:J63"/>
    <mergeCell ref="H61:J61"/>
    <mergeCell ref="H62:J62"/>
    <mergeCell ref="H50:J50"/>
    <mergeCell ref="H51:J51"/>
    <mergeCell ref="H60:J60"/>
    <mergeCell ref="H57:J57"/>
    <mergeCell ref="H58:J58"/>
    <mergeCell ref="H59:J59"/>
    <mergeCell ref="H56:N56"/>
    <mergeCell ref="L57:N57"/>
    <mergeCell ref="L72:N72"/>
    <mergeCell ref="L73:N83"/>
    <mergeCell ref="L58:N68"/>
    <mergeCell ref="H71:N71"/>
    <mergeCell ref="H83:J83"/>
    <mergeCell ref="C107:D107"/>
    <mergeCell ref="C108:D108"/>
    <mergeCell ref="C104:D104"/>
    <mergeCell ref="C103:D103"/>
    <mergeCell ref="C102:D102"/>
    <mergeCell ref="C84:D84"/>
    <mergeCell ref="C86:D86"/>
    <mergeCell ref="C85:D85"/>
    <mergeCell ref="C76:D76"/>
    <mergeCell ref="C106:D106"/>
    <mergeCell ref="C105:D105"/>
    <mergeCell ref="C98:D98"/>
    <mergeCell ref="C99:D99"/>
    <mergeCell ref="C100:D100"/>
    <mergeCell ref="C101:D101"/>
    <mergeCell ref="C97:D97"/>
    <mergeCell ref="C95:D95"/>
    <mergeCell ref="C96:D96"/>
    <mergeCell ref="C91:D91"/>
    <mergeCell ref="C93:D93"/>
    <mergeCell ref="C92:D92"/>
    <mergeCell ref="C90:D90"/>
    <mergeCell ref="C88:D88"/>
    <mergeCell ref="C89:D89"/>
  </mergeCells>
  <dataValidations count="2">
    <dataValidation type="list" allowBlank="1" showErrorMessage="1" sqref="C10:C310">
      <formula1>"Ремонт и обслуживание Фудек,Ремонт и обслуживание Вистекс,Ремонт и обслуживание Унитех,Ремонт и обслуживание IT,Покупка МБП Фудек,Покупка МБП Вистекс,Покупка МБП Унитех,Покупка МБП Иное,Покупка оборудования Фудек.Вистекс.Унитех.Иное.,Расходы наличными Мет"&amp;"ро. Касторама итд.,"</formula1>
    </dataValidation>
    <dataValidation type="list" allowBlank="1" showErrorMessage="1" sqref="E10:E310">
      <formula1>"Директор,ТУ,"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N310"/>
  <sheetViews>
    <sheetView workbookViewId="0"/>
  </sheetViews>
  <sheetFormatPr defaultColWidth="14.42578125" defaultRowHeight="15.75" customHeight="1" x14ac:dyDescent="0.2"/>
  <cols>
    <col min="1" max="1" width="56.85546875" customWidth="1"/>
    <col min="2" max="2" width="16.140625" customWidth="1"/>
    <col min="3" max="3" width="18.28515625" customWidth="1"/>
    <col min="4" max="4" width="18.5703125" customWidth="1"/>
    <col min="5" max="5" width="18.140625" customWidth="1"/>
    <col min="6" max="6" width="18.7109375" customWidth="1"/>
    <col min="9" max="9" width="15.5703125" customWidth="1"/>
    <col min="10" max="10" width="15.42578125" customWidth="1"/>
    <col min="14" max="14" width="16.85546875" customWidth="1"/>
  </cols>
  <sheetData>
    <row r="1" spans="1:14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25">
      <c r="A2" s="2" t="s">
        <v>13</v>
      </c>
      <c r="B2" s="3"/>
      <c r="C2" s="4"/>
      <c r="D2" s="3"/>
      <c r="E2" s="4"/>
      <c r="F2" s="4"/>
      <c r="G2" s="4"/>
      <c r="H2" s="4"/>
      <c r="I2" s="4"/>
      <c r="J2" s="4"/>
      <c r="K2" s="4"/>
      <c r="L2" s="4"/>
      <c r="M2" s="4"/>
      <c r="N2" s="5">
        <f t="shared" ref="N2:N3" si="0">SUM(B2:M2)</f>
        <v>0</v>
      </c>
    </row>
    <row r="3" spans="1:14" x14ac:dyDescent="0.25">
      <c r="A3" s="2" t="s">
        <v>14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>
        <f t="shared" si="0"/>
        <v>0</v>
      </c>
    </row>
    <row r="4" spans="1:14" x14ac:dyDescent="0.25">
      <c r="A4" s="2" t="s">
        <v>15</v>
      </c>
      <c r="B4" s="6">
        <f t="shared" ref="B4:N4" si="1">B2*0.0056</f>
        <v>0</v>
      </c>
      <c r="C4" s="6">
        <f t="shared" si="1"/>
        <v>0</v>
      </c>
      <c r="D4" s="6">
        <f t="shared" si="1"/>
        <v>0</v>
      </c>
      <c r="E4" s="6">
        <f t="shared" si="1"/>
        <v>0</v>
      </c>
      <c r="F4" s="6">
        <f t="shared" si="1"/>
        <v>0</v>
      </c>
      <c r="G4" s="6">
        <f t="shared" si="1"/>
        <v>0</v>
      </c>
      <c r="H4" s="6">
        <f t="shared" si="1"/>
        <v>0</v>
      </c>
      <c r="I4" s="6">
        <f t="shared" si="1"/>
        <v>0</v>
      </c>
      <c r="J4" s="6">
        <f t="shared" si="1"/>
        <v>0</v>
      </c>
      <c r="K4" s="6">
        <f t="shared" si="1"/>
        <v>0</v>
      </c>
      <c r="L4" s="6">
        <f t="shared" si="1"/>
        <v>0</v>
      </c>
      <c r="M4" s="6">
        <f t="shared" si="1"/>
        <v>0</v>
      </c>
      <c r="N4" s="6">
        <f t="shared" si="1"/>
        <v>0</v>
      </c>
    </row>
    <row r="5" spans="1:14" x14ac:dyDescent="0.25">
      <c r="A5" s="2" t="s">
        <v>16</v>
      </c>
      <c r="B5" s="6">
        <f t="shared" ref="B5:N5" si="2">B3*0.0056</f>
        <v>0</v>
      </c>
      <c r="C5" s="6">
        <f t="shared" si="2"/>
        <v>0</v>
      </c>
      <c r="D5" s="6">
        <f t="shared" si="2"/>
        <v>0</v>
      </c>
      <c r="E5" s="6">
        <f t="shared" si="2"/>
        <v>0</v>
      </c>
      <c r="F5" s="6">
        <f t="shared" si="2"/>
        <v>0</v>
      </c>
      <c r="G5" s="6">
        <f t="shared" si="2"/>
        <v>0</v>
      </c>
      <c r="H5" s="6">
        <f t="shared" si="2"/>
        <v>0</v>
      </c>
      <c r="I5" s="6">
        <f t="shared" si="2"/>
        <v>0</v>
      </c>
      <c r="J5" s="6">
        <f t="shared" si="2"/>
        <v>0</v>
      </c>
      <c r="K5" s="6">
        <f t="shared" si="2"/>
        <v>0</v>
      </c>
      <c r="L5" s="6">
        <f t="shared" si="2"/>
        <v>0</v>
      </c>
      <c r="M5" s="6">
        <f t="shared" si="2"/>
        <v>0</v>
      </c>
      <c r="N5" s="6">
        <f t="shared" si="2"/>
        <v>0</v>
      </c>
    </row>
    <row r="6" spans="1:14" x14ac:dyDescent="0.25">
      <c r="A6" s="2" t="s">
        <v>17</v>
      </c>
      <c r="B6" s="6">
        <f>SUMIFS(Ресторан9!$F$10:$F$310,Ресторан9!$B$10:$B$310,"&gt;="&amp;Ресторан9!$H$10,Ресторан9!$B$10:$B$310,"&lt;="&amp;Ресторан9!$I$10)</f>
        <v>300</v>
      </c>
      <c r="C6" s="6">
        <f>SUMIFS(Ресторан9!$F$10:$F$310,Ресторан9!$B$10:$B$310,"&gt;="&amp;Ресторан9!$J$10,Ресторан9!$B$10:$B$310,"&lt;="&amp;Ресторан9!$K$10)</f>
        <v>0</v>
      </c>
      <c r="D6" s="6">
        <f>SUMIFS(Ресторан9!$F$10:$F$310,Ресторан9!$B$10:$B$310,"&gt;="&amp;Ресторан9!$L$10,Ресторан9!$B$10:$B$310,"&lt;="&amp;Ресторан9!$M$10)</f>
        <v>0</v>
      </c>
      <c r="E6" s="6">
        <f>SUMIFS(Ресторан9!$F$10:$F$310,Ресторан9!$B$10:$B$310,"&gt;="&amp;Ресторан9!$H$25,Ресторан9!$B$10:$B$310,"&lt;="&amp;Ресторан9!$I$25)</f>
        <v>50</v>
      </c>
      <c r="F6" s="6">
        <f>SUMIFS(Ресторан9!$F$10:$F$310,Ресторан9!$B$10:$B$310,"&gt;="&amp;Ресторан9!$J$25,Ресторан9!$B$10:$B$310,"&lt;="&amp;Ресторан9!$K$25)</f>
        <v>0</v>
      </c>
      <c r="G6" s="6">
        <f>SUMIFS(Ресторан9!$F$10:$F$310,Ресторан9!$B$10:$B$310,"&gt;="&amp;Ресторан9!$L$25,Ресторан9!$B$10:$B$310,"&lt;="&amp;Ресторан9!$M$25)</f>
        <v>0</v>
      </c>
      <c r="H6" s="6">
        <f>SUMIFS(Ресторан9!$F$10:$F$310,Ресторан9!$B$10:$B$310,"&gt;="&amp;Ресторан9!$H$40,Ресторан9!$B$10:$B$310,"&lt;="&amp;Ресторан9!$I$40)</f>
        <v>0</v>
      </c>
      <c r="I6" s="6">
        <f>SUMIFS(Ресторан9!$F$10:$F$310,Ресторан9!$B$10:$B$310,"&gt;="&amp;Ресторан9!$J$40,Ресторан9!$B$10:$B$310,"&lt;="&amp;Ресторан9!$K$40)</f>
        <v>0</v>
      </c>
      <c r="J6" s="6">
        <f>SUMIFS(Ресторан9!$F$10:$F$310,Ресторан9!$B$10:$B$310,"&gt;="&amp;Ресторан9!$L$40,Ресторан9!$B$10:$B$310,"&lt;="&amp;Ресторан9!$M$40)</f>
        <v>0</v>
      </c>
      <c r="K6" s="6">
        <f>SUMIFS(Ресторан9!$F$10:$F$310,Ресторан9!$B$10:$B$310,"&gt;="&amp;Ресторан9!$H$55,Ресторан9!$B$10:$B$310,"&lt;="&amp;Ресторан9!$I$55)</f>
        <v>0</v>
      </c>
      <c r="L6" s="6">
        <f>SUMIFS(Ресторан9!$F$10:$F$310,Ресторан9!$B$10:$B$310,"&gt;="&amp;Ресторан9!$J$55,Ресторан9!$B$10:$B$310,"&lt;="&amp;Ресторан9!$K$55)</f>
        <v>0</v>
      </c>
      <c r="M6" s="6">
        <f>SUMIFS(Ресторан9!$F$10:$F$310,Ресторан9!$B$10:$B$310,"&gt;="&amp;Ресторан9!$L$55,Ресторан9!$B$10:$B$310,"&lt;="&amp;Ресторан9!$M$55)</f>
        <v>0</v>
      </c>
      <c r="N6" s="6">
        <f>SUMIFS(Ресторан9!$F$10:$F$310,Ресторан9!$B$10:$B$310,"&gt;="&amp;Ресторан9!$H$70,Ресторан9!$B$10:$B$310,"&lt;="&amp;Ресторан9!$M$70)</f>
        <v>350</v>
      </c>
    </row>
    <row r="7" spans="1:14" x14ac:dyDescent="0.25">
      <c r="A7" s="2" t="s">
        <v>18</v>
      </c>
      <c r="B7" s="6">
        <f t="shared" ref="B7:N7" si="3">B5-B6</f>
        <v>-300</v>
      </c>
      <c r="C7" s="6">
        <f t="shared" si="3"/>
        <v>0</v>
      </c>
      <c r="D7" s="6">
        <f t="shared" si="3"/>
        <v>0</v>
      </c>
      <c r="E7" s="6">
        <f t="shared" si="3"/>
        <v>-50</v>
      </c>
      <c r="F7" s="6">
        <f t="shared" si="3"/>
        <v>0</v>
      </c>
      <c r="G7" s="6">
        <f t="shared" si="3"/>
        <v>0</v>
      </c>
      <c r="H7" s="6">
        <f t="shared" si="3"/>
        <v>0</v>
      </c>
      <c r="I7" s="6">
        <f t="shared" si="3"/>
        <v>0</v>
      </c>
      <c r="J7" s="6">
        <f t="shared" si="3"/>
        <v>0</v>
      </c>
      <c r="K7" s="6">
        <f t="shared" si="3"/>
        <v>0</v>
      </c>
      <c r="L7" s="6">
        <f t="shared" si="3"/>
        <v>0</v>
      </c>
      <c r="M7" s="6">
        <f t="shared" si="3"/>
        <v>0</v>
      </c>
      <c r="N7" s="6">
        <f t="shared" si="3"/>
        <v>-350</v>
      </c>
    </row>
    <row r="9" spans="1:14" ht="30.75" customHeight="1" x14ac:dyDescent="0.25">
      <c r="A9" s="7" t="s">
        <v>19</v>
      </c>
      <c r="B9" s="7" t="s">
        <v>20</v>
      </c>
      <c r="C9" s="2" t="s">
        <v>21</v>
      </c>
      <c r="D9" s="2"/>
      <c r="E9" s="7" t="s">
        <v>22</v>
      </c>
      <c r="F9" s="2" t="s">
        <v>23</v>
      </c>
      <c r="G9" s="8"/>
      <c r="H9" s="35" t="s">
        <v>24</v>
      </c>
      <c r="I9" s="33"/>
      <c r="J9" s="33"/>
      <c r="K9" s="33"/>
      <c r="L9" s="33"/>
      <c r="M9" s="33"/>
      <c r="N9" s="30"/>
    </row>
    <row r="10" spans="1:14" ht="12.75" x14ac:dyDescent="0.2">
      <c r="A10" s="9">
        <v>22222</v>
      </c>
      <c r="B10" s="10">
        <v>43559</v>
      </c>
      <c r="C10" s="31" t="s">
        <v>25</v>
      </c>
      <c r="D10" s="30"/>
      <c r="E10" s="9"/>
      <c r="F10" s="9">
        <v>50</v>
      </c>
      <c r="G10" s="8"/>
      <c r="H10" s="11">
        <v>43466</v>
      </c>
      <c r="I10" s="11">
        <v>43496</v>
      </c>
      <c r="J10" s="11">
        <v>43497</v>
      </c>
      <c r="K10" s="11">
        <v>43524</v>
      </c>
      <c r="L10" s="11">
        <v>43525</v>
      </c>
      <c r="M10" s="11">
        <v>43555</v>
      </c>
    </row>
    <row r="11" spans="1:14" x14ac:dyDescent="0.25">
      <c r="A11" s="12"/>
      <c r="B11" s="13">
        <v>43466</v>
      </c>
      <c r="C11" s="31" t="s">
        <v>26</v>
      </c>
      <c r="D11" s="30"/>
      <c r="F11" s="9">
        <v>300</v>
      </c>
      <c r="G11" s="8"/>
      <c r="H11" s="35" t="s">
        <v>27</v>
      </c>
      <c r="I11" s="33"/>
      <c r="J11" s="33"/>
      <c r="K11" s="33"/>
      <c r="L11" s="33"/>
      <c r="M11" s="33"/>
      <c r="N11" s="30"/>
    </row>
    <row r="12" spans="1:14" x14ac:dyDescent="0.25">
      <c r="A12" s="9"/>
      <c r="B12" s="14"/>
      <c r="C12" s="31" t="s">
        <v>28</v>
      </c>
      <c r="D12" s="30"/>
      <c r="E12" s="9" t="s">
        <v>29</v>
      </c>
      <c r="F12" s="9"/>
      <c r="G12" s="8"/>
      <c r="H12" s="34" t="s">
        <v>30</v>
      </c>
      <c r="I12" s="33"/>
      <c r="J12" s="30"/>
      <c r="K12" s="2" t="s">
        <v>31</v>
      </c>
      <c r="L12" s="35" t="s">
        <v>32</v>
      </c>
      <c r="M12" s="33"/>
      <c r="N12" s="30"/>
    </row>
    <row r="13" spans="1:14" ht="12.75" x14ac:dyDescent="0.2">
      <c r="A13" s="12"/>
      <c r="B13" s="12"/>
      <c r="C13" s="29"/>
      <c r="D13" s="30"/>
      <c r="E13" s="12"/>
      <c r="F13" s="12"/>
      <c r="G13" s="8"/>
      <c r="H13" s="32" t="s">
        <v>25</v>
      </c>
      <c r="I13" s="33"/>
      <c r="J13" s="30"/>
      <c r="K13" s="15">
        <f>SUMIFS(Ресторан9!$F$10:$F$310,Ресторан9!$C$10:$C$310,"Ремонт и обслуживание Фудек",Ресторан9!$B$10:$B$310,"&gt;="&amp;Ресторан9!$H$10,Ресторан9!$B$10:$B$310,"&lt;="&amp;Ресторан9!M10)</f>
        <v>0</v>
      </c>
      <c r="L13" s="36" t="s">
        <v>33</v>
      </c>
      <c r="M13" s="37"/>
      <c r="N13" s="38"/>
    </row>
    <row r="14" spans="1:14" ht="12.75" x14ac:dyDescent="0.2">
      <c r="A14" s="12"/>
      <c r="B14" s="12"/>
      <c r="C14" s="29"/>
      <c r="D14" s="30"/>
      <c r="E14" s="12"/>
      <c r="F14" s="12"/>
      <c r="G14" s="8"/>
      <c r="H14" s="32" t="s">
        <v>28</v>
      </c>
      <c r="I14" s="33"/>
      <c r="J14" s="30"/>
      <c r="K14" s="15">
        <f>SUMIFS(Ресторан9!F10:F310,Ресторан9!C10:C310,"Ремонт и обслуживание Вистекс",Ресторан9!B10:B310,"&gt;="&amp;Ресторан9!H10,Ресторан9!B10:B310,"&lt;="&amp;Ресторан9!M10)</f>
        <v>0</v>
      </c>
      <c r="L14" s="39"/>
      <c r="M14" s="40"/>
      <c r="N14" s="41"/>
    </row>
    <row r="15" spans="1:14" ht="12.75" x14ac:dyDescent="0.2">
      <c r="A15" s="12"/>
      <c r="B15" s="12"/>
      <c r="C15" s="29"/>
      <c r="D15" s="30"/>
      <c r="E15" s="12"/>
      <c r="F15" s="12"/>
      <c r="G15" s="8"/>
      <c r="H15" s="32" t="s">
        <v>26</v>
      </c>
      <c r="I15" s="33"/>
      <c r="J15" s="30"/>
      <c r="K15" s="15">
        <f>SUMIFS(Ресторан9!F10:F310,Ресторан9!C10:C310,"Ремонт и обслуживание Унитех",Ресторан9!B10:B310,"&gt;="&amp;Ресторан9!H10,Ресторан9!B10:B310,"&lt;="&amp;Ресторан9!M10)</f>
        <v>300</v>
      </c>
      <c r="L15" s="39"/>
      <c r="M15" s="40"/>
      <c r="N15" s="41"/>
    </row>
    <row r="16" spans="1:14" ht="12.75" x14ac:dyDescent="0.2">
      <c r="A16" s="12"/>
      <c r="B16" s="12"/>
      <c r="C16" s="29"/>
      <c r="D16" s="30"/>
      <c r="E16" s="12"/>
      <c r="F16" s="12"/>
      <c r="G16" s="8"/>
      <c r="H16" s="32" t="s">
        <v>34</v>
      </c>
      <c r="I16" s="33"/>
      <c r="J16" s="30"/>
      <c r="K16" s="15">
        <f>SUMIFS(Ресторан9!F10:F310,Ресторан9!C10:C310,"Ремонт и обслуживание IT",Ресторан9!B10:B310,"&gt;="&amp;Ресторан9!H10,Ресторан9!B10:B310,"&lt;="&amp;Ресторан9!M10)</f>
        <v>0</v>
      </c>
      <c r="L16" s="39"/>
      <c r="M16" s="40"/>
      <c r="N16" s="41"/>
    </row>
    <row r="17" spans="1:14" ht="12.75" x14ac:dyDescent="0.2">
      <c r="A17" s="12"/>
      <c r="B17" s="12"/>
      <c r="C17" s="29"/>
      <c r="D17" s="30"/>
      <c r="E17" s="12"/>
      <c r="F17" s="12"/>
      <c r="G17" s="8"/>
      <c r="H17" s="32" t="s">
        <v>35</v>
      </c>
      <c r="I17" s="33"/>
      <c r="J17" s="30"/>
      <c r="K17" s="15">
        <f>SUMIFS(Ресторан9!F10:F310,Ресторан9!C10:C310,"Покупка МБП Фудек",Ресторан9!B10:B310,"&gt;="&amp;Ресторан9!H10,Ресторан9!B10:B310,"&lt;="&amp;Ресторан9!M10)</f>
        <v>0</v>
      </c>
      <c r="L17" s="39"/>
      <c r="M17" s="40"/>
      <c r="N17" s="41"/>
    </row>
    <row r="18" spans="1:14" ht="12.75" x14ac:dyDescent="0.2">
      <c r="A18" s="12"/>
      <c r="B18" s="12"/>
      <c r="C18" s="29"/>
      <c r="D18" s="30"/>
      <c r="E18" s="12"/>
      <c r="F18" s="12"/>
      <c r="G18" s="8"/>
      <c r="H18" s="32" t="s">
        <v>36</v>
      </c>
      <c r="I18" s="33"/>
      <c r="J18" s="30"/>
      <c r="K18" s="15">
        <f>SUMIFS(Ресторан9!F10:F310,Ресторан9!C10:C310,"Покупка МБП Вистекс",Ресторан9!B10:B310,"&gt;="&amp;Ресторан9!H10,Ресторан9!B10:B310,"&lt;="&amp;Ресторан9!M10)</f>
        <v>0</v>
      </c>
      <c r="L18" s="39"/>
      <c r="M18" s="40"/>
      <c r="N18" s="41"/>
    </row>
    <row r="19" spans="1:14" ht="12.75" x14ac:dyDescent="0.2">
      <c r="A19" s="12"/>
      <c r="B19" s="12"/>
      <c r="C19" s="29"/>
      <c r="D19" s="30"/>
      <c r="E19" s="12"/>
      <c r="F19" s="12"/>
      <c r="G19" s="8"/>
      <c r="H19" s="32" t="s">
        <v>37</v>
      </c>
      <c r="I19" s="33"/>
      <c r="J19" s="30"/>
      <c r="K19" s="15">
        <f>SUMIFS(Ресторан9!F10:F310,Ресторан9!C10:C310,"Покупка МБП Унитех",Ресторан9!B10:B310,"&gt;="&amp;Ресторан9!H10,Ресторан9!B10:B310,"&lt;="&amp;Ресторан9!M10)</f>
        <v>0</v>
      </c>
      <c r="L19" s="39"/>
      <c r="M19" s="40"/>
      <c r="N19" s="41"/>
    </row>
    <row r="20" spans="1:14" ht="12.75" x14ac:dyDescent="0.2">
      <c r="A20" s="12"/>
      <c r="B20" s="12"/>
      <c r="C20" s="29"/>
      <c r="D20" s="30"/>
      <c r="E20" s="12"/>
      <c r="F20" s="12"/>
      <c r="G20" s="8"/>
      <c r="H20" s="32" t="s">
        <v>38</v>
      </c>
      <c r="I20" s="33"/>
      <c r="J20" s="30"/>
      <c r="K20" s="15">
        <f>SUMIFS(Ресторан9!F10:F310,Ресторан9!C10:C310,"Покупка МБП Иное",Ресторан9!B10:B310,"&gt;="&amp;Ресторан9!H10,Ресторан9!B10:B310,"&lt;="&amp;Ресторан9!M10)</f>
        <v>0</v>
      </c>
      <c r="L20" s="39"/>
      <c r="M20" s="40"/>
      <c r="N20" s="41"/>
    </row>
    <row r="21" spans="1:14" ht="12.75" x14ac:dyDescent="0.2">
      <c r="A21" s="12"/>
      <c r="B21" s="12"/>
      <c r="C21" s="29"/>
      <c r="D21" s="30"/>
      <c r="E21" s="12"/>
      <c r="F21" s="12"/>
      <c r="G21" s="8"/>
      <c r="H21" s="32" t="s">
        <v>39</v>
      </c>
      <c r="I21" s="33"/>
      <c r="J21" s="30"/>
      <c r="K21" s="15">
        <f>SUMIFS(Ресторан9!F10:F310,Ресторан9!C10:C310,"Покупка Оборудования Фудек,Вистекс,Унитех,иное",Ресторан9!B10:B310,"&gt;="&amp;Ресторан9!H10,Ресторан9!B10:B310,"&lt;="&amp;Ресторан9!M10)</f>
        <v>0</v>
      </c>
      <c r="L21" s="39"/>
      <c r="M21" s="40"/>
      <c r="N21" s="41"/>
    </row>
    <row r="22" spans="1:14" ht="12.75" x14ac:dyDescent="0.2">
      <c r="A22" s="12"/>
      <c r="B22" s="12"/>
      <c r="C22" s="29"/>
      <c r="D22" s="30"/>
      <c r="E22" s="12"/>
      <c r="F22" s="12"/>
      <c r="G22" s="8"/>
      <c r="H22" s="32" t="s">
        <v>40</v>
      </c>
      <c r="I22" s="33"/>
      <c r="J22" s="30"/>
      <c r="K22" s="15">
        <f>SUMIFS(Ресторан9!F10:F310,Ресторан9!C10:C310,"Расходы наличными Метро,Касторама итд.",Ресторан9!B10:B310,"&gt;="&amp;Ресторан9!H10,Ресторан9!B10:B310,"&lt;="&amp;Ресторан9!M10)</f>
        <v>0</v>
      </c>
      <c r="L22" s="39"/>
      <c r="M22" s="40"/>
      <c r="N22" s="41"/>
    </row>
    <row r="23" spans="1:14" x14ac:dyDescent="0.25">
      <c r="A23" s="12"/>
      <c r="B23" s="12"/>
      <c r="C23" s="29"/>
      <c r="D23" s="30"/>
      <c r="E23" s="12"/>
      <c r="F23" s="12"/>
      <c r="G23" s="8"/>
      <c r="H23" s="34" t="s">
        <v>12</v>
      </c>
      <c r="I23" s="33"/>
      <c r="J23" s="30"/>
      <c r="K23" s="16">
        <f>SUM(K13:K22)</f>
        <v>300</v>
      </c>
      <c r="L23" s="42"/>
      <c r="M23" s="43"/>
      <c r="N23" s="44"/>
    </row>
    <row r="24" spans="1:14" ht="12.75" x14ac:dyDescent="0.2">
      <c r="A24" s="12"/>
      <c r="B24" s="12"/>
      <c r="C24" s="29"/>
      <c r="D24" s="30"/>
      <c r="E24" s="12"/>
      <c r="F24" s="12"/>
      <c r="G24" s="8"/>
      <c r="H24" s="40"/>
      <c r="I24" s="40"/>
      <c r="J24" s="40"/>
    </row>
    <row r="25" spans="1:14" ht="12.75" x14ac:dyDescent="0.2">
      <c r="A25" s="12"/>
      <c r="B25" s="12"/>
      <c r="C25" s="29"/>
      <c r="D25" s="30"/>
      <c r="E25" s="12"/>
      <c r="F25" s="12"/>
      <c r="G25" s="8"/>
      <c r="H25" s="11">
        <v>43556</v>
      </c>
      <c r="I25" s="11">
        <v>43585</v>
      </c>
      <c r="J25" s="11">
        <v>43586</v>
      </c>
      <c r="K25" s="11">
        <v>43616</v>
      </c>
      <c r="L25" s="11">
        <v>43617</v>
      </c>
      <c r="M25" s="11">
        <v>43646</v>
      </c>
    </row>
    <row r="26" spans="1:14" x14ac:dyDescent="0.25">
      <c r="A26" s="12"/>
      <c r="B26" s="12"/>
      <c r="C26" s="29"/>
      <c r="D26" s="30"/>
      <c r="E26" s="12"/>
      <c r="F26" s="12"/>
      <c r="G26" s="8"/>
      <c r="H26" s="35" t="s">
        <v>41</v>
      </c>
      <c r="I26" s="33"/>
      <c r="J26" s="33"/>
      <c r="K26" s="33"/>
      <c r="L26" s="33"/>
      <c r="M26" s="33"/>
      <c r="N26" s="30"/>
    </row>
    <row r="27" spans="1:14" x14ac:dyDescent="0.25">
      <c r="A27" s="12"/>
      <c r="B27" s="12"/>
      <c r="C27" s="29"/>
      <c r="D27" s="30"/>
      <c r="E27" s="12"/>
      <c r="F27" s="12"/>
      <c r="G27" s="8"/>
      <c r="H27" s="34" t="s">
        <v>30</v>
      </c>
      <c r="I27" s="33"/>
      <c r="J27" s="30"/>
      <c r="K27" s="2" t="s">
        <v>31</v>
      </c>
      <c r="L27" s="35" t="s">
        <v>32</v>
      </c>
      <c r="M27" s="33"/>
      <c r="N27" s="30"/>
    </row>
    <row r="28" spans="1:14" ht="12.75" x14ac:dyDescent="0.2">
      <c r="A28" s="12"/>
      <c r="B28" s="12"/>
      <c r="C28" s="29"/>
      <c r="D28" s="30"/>
      <c r="E28" s="12"/>
      <c r="F28" s="12"/>
      <c r="G28" s="8"/>
      <c r="H28" s="32" t="s">
        <v>25</v>
      </c>
      <c r="I28" s="33"/>
      <c r="J28" s="30"/>
      <c r="K28" s="15">
        <f>SUMIFS(Ресторан9!$F$10:$F$310,Ресторан9!$C$10:$C$310,"Ремонт и обслуживание Фудек",Ресторан9!$B$10:$B$310,"&gt;="&amp;Ресторан9!$H$25,Ресторан9!$B$10:$B$310,"&lt;="&amp;Ресторан9!$M$25)</f>
        <v>50</v>
      </c>
      <c r="L28" s="36" t="s">
        <v>33</v>
      </c>
      <c r="M28" s="37"/>
      <c r="N28" s="38"/>
    </row>
    <row r="29" spans="1:14" ht="12.75" x14ac:dyDescent="0.2">
      <c r="A29" s="12"/>
      <c r="B29" s="12"/>
      <c r="C29" s="29"/>
      <c r="D29" s="30"/>
      <c r="E29" s="12"/>
      <c r="F29" s="12"/>
      <c r="G29" s="8"/>
      <c r="H29" s="32" t="s">
        <v>28</v>
      </c>
      <c r="I29" s="33"/>
      <c r="J29" s="30"/>
      <c r="K29" s="15">
        <f>SUMIFS(Ресторан9!$F$10:$F$310,Ресторан9!$C$10:$C$310,"Ремонт и обслуживание Вистекс",Ресторан9!$B$10:$B$310,"&gt;="&amp;Ресторан9!$H$25,Ресторан9!$B$10:$B$310,"&lt;="&amp;Ресторан9!M25)</f>
        <v>0</v>
      </c>
      <c r="L29" s="39"/>
      <c r="M29" s="40"/>
      <c r="N29" s="41"/>
    </row>
    <row r="30" spans="1:14" ht="12.75" x14ac:dyDescent="0.2">
      <c r="A30" s="12"/>
      <c r="B30" s="12"/>
      <c r="C30" s="29"/>
      <c r="D30" s="30"/>
      <c r="E30" s="12"/>
      <c r="F30" s="12"/>
      <c r="G30" s="8"/>
      <c r="H30" s="32" t="s">
        <v>26</v>
      </c>
      <c r="I30" s="33"/>
      <c r="J30" s="30"/>
      <c r="K30" s="15">
        <f>SUMIFS(Ресторан9!$F$10:$F$310,Ресторан9!$C$10:$C$310,"Ремонт и обслуживание Унитех",Ресторан9!$B$10:$B$310,"&gt;="&amp;Ресторан9!$H$25,Ресторан9!$B$10:$B$310,"&lt;="&amp;Ресторан9!$M$25)</f>
        <v>0</v>
      </c>
      <c r="L30" s="39"/>
      <c r="M30" s="40"/>
      <c r="N30" s="41"/>
    </row>
    <row r="31" spans="1:14" ht="12.75" x14ac:dyDescent="0.2">
      <c r="A31" s="12"/>
      <c r="B31" s="12"/>
      <c r="C31" s="29"/>
      <c r="D31" s="30"/>
      <c r="E31" s="12"/>
      <c r="F31" s="12"/>
      <c r="G31" s="8"/>
      <c r="H31" s="32" t="s">
        <v>34</v>
      </c>
      <c r="I31" s="33"/>
      <c r="J31" s="30"/>
      <c r="K31" s="15">
        <f>SUMIFS(Ресторан9!$F$10:$F$310,Ресторан9!$C$10:$C$310,"Ремонт и обслуживание IT",Ресторан9!$B$10:$B$310,"&gt;="&amp;Ресторан9!$H$25,Ресторан9!$B$10:$B$310,"&lt;="&amp;Ресторан9!$M$25)</f>
        <v>0</v>
      </c>
      <c r="L31" s="39"/>
      <c r="M31" s="40"/>
      <c r="N31" s="41"/>
    </row>
    <row r="32" spans="1:14" ht="12.75" x14ac:dyDescent="0.2">
      <c r="A32" s="12"/>
      <c r="B32" s="12"/>
      <c r="C32" s="29"/>
      <c r="D32" s="30"/>
      <c r="E32" s="12"/>
      <c r="F32" s="12"/>
      <c r="G32" s="8"/>
      <c r="H32" s="32" t="s">
        <v>35</v>
      </c>
      <c r="I32" s="33"/>
      <c r="J32" s="30"/>
      <c r="K32" s="15">
        <f>SUMIFS(Ресторан9!$F$10:$F$310,Ресторан9!$C$10:$C$310,"Покупка МБП Фудек",Ресторан9!$B$10:$B$310,"&gt;="&amp;Ресторан9!$H$25,Ресторан9!$B$10:$B$310,"&lt;="&amp;Ресторан9!$M$25)</f>
        <v>0</v>
      </c>
      <c r="L32" s="39"/>
      <c r="M32" s="40"/>
      <c r="N32" s="41"/>
    </row>
    <row r="33" spans="1:14" ht="12.75" x14ac:dyDescent="0.2">
      <c r="A33" s="12"/>
      <c r="B33" s="12"/>
      <c r="C33" s="29"/>
      <c r="D33" s="30"/>
      <c r="E33" s="12"/>
      <c r="F33" s="12"/>
      <c r="G33" s="8"/>
      <c r="H33" s="32" t="s">
        <v>36</v>
      </c>
      <c r="I33" s="33"/>
      <c r="J33" s="30"/>
      <c r="K33" s="15">
        <f>SUMIFS(Ресторан9!$F$10:$F$310,Ресторан9!$C$10:$C$310,"Покупка МБП Вистекс",Ресторан9!$B$10:$B$310,"&gt;="&amp;Ресторан9!$H$25,Ресторан9!$B$10:$B$310,"&lt;="&amp;Ресторан9!$M$25)</f>
        <v>0</v>
      </c>
      <c r="L33" s="39"/>
      <c r="M33" s="40"/>
      <c r="N33" s="41"/>
    </row>
    <row r="34" spans="1:14" ht="12.75" x14ac:dyDescent="0.2">
      <c r="A34" s="12"/>
      <c r="B34" s="12"/>
      <c r="C34" s="29"/>
      <c r="D34" s="30"/>
      <c r="E34" s="12"/>
      <c r="F34" s="12"/>
      <c r="G34" s="8"/>
      <c r="H34" s="32" t="s">
        <v>37</v>
      </c>
      <c r="I34" s="33"/>
      <c r="J34" s="30"/>
      <c r="K34" s="15">
        <f>SUMIFS(Ресторан9!$F$10:$F$310,Ресторан9!$C$10:$C$310,"Покупка МБП Унитех",Ресторан9!$B$10:$B$310,"&gt;="&amp;Ресторан9!$H$25,Ресторан9!$B$10:$B$310,"&lt;="&amp;Ресторан9!$M$25)</f>
        <v>0</v>
      </c>
      <c r="L34" s="39"/>
      <c r="M34" s="40"/>
      <c r="N34" s="41"/>
    </row>
    <row r="35" spans="1:14" ht="12.75" x14ac:dyDescent="0.2">
      <c r="A35" s="12"/>
      <c r="B35" s="12"/>
      <c r="C35" s="29"/>
      <c r="D35" s="30"/>
      <c r="E35" s="12"/>
      <c r="F35" s="12"/>
      <c r="G35" s="8"/>
      <c r="H35" s="32" t="s">
        <v>38</v>
      </c>
      <c r="I35" s="33"/>
      <c r="J35" s="30"/>
      <c r="K35" s="15">
        <f>SUMIFS(Ресторан9!$F$10:$F$310,Ресторан9!$C$10:$C$310,"Покупка МБП Иное",Ресторан9!$B$10:$B$310,"&gt;="&amp;Ресторан9!$H$25,Ресторан9!$B$10:$B$310,"&lt;="&amp;Ресторан9!$M$25)</f>
        <v>0</v>
      </c>
      <c r="L35" s="39"/>
      <c r="M35" s="40"/>
      <c r="N35" s="41"/>
    </row>
    <row r="36" spans="1:14" ht="12.75" x14ac:dyDescent="0.2">
      <c r="A36" s="12"/>
      <c r="B36" s="12"/>
      <c r="C36" s="29"/>
      <c r="D36" s="30"/>
      <c r="E36" s="12"/>
      <c r="F36" s="12"/>
      <c r="G36" s="8"/>
      <c r="H36" s="32" t="s">
        <v>39</v>
      </c>
      <c r="I36" s="33"/>
      <c r="J36" s="30"/>
      <c r="K36" s="15">
        <f>SUMIFS(Ресторан9!$F$10:$F$310,Ресторан9!$C$10:$C$310,"Покупка Оборудования Фудек,Вистекс,Унитех,иное",Ресторан9!$B$10:$B$310,"&gt;="&amp;Ресторан9!$H$25,Ресторан9!$B$10:$B$310,"&lt;="&amp;Ресторан9!$M$25)</f>
        <v>0</v>
      </c>
      <c r="L36" s="39"/>
      <c r="M36" s="40"/>
      <c r="N36" s="41"/>
    </row>
    <row r="37" spans="1:14" ht="12.75" x14ac:dyDescent="0.2">
      <c r="A37" s="12"/>
      <c r="B37" s="12"/>
      <c r="C37" s="29"/>
      <c r="D37" s="30"/>
      <c r="E37" s="12"/>
      <c r="F37" s="12"/>
      <c r="G37" s="8"/>
      <c r="H37" s="32" t="s">
        <v>40</v>
      </c>
      <c r="I37" s="33"/>
      <c r="J37" s="30"/>
      <c r="K37" s="15">
        <f>SUMIFS(Ресторан9!$F$10:$F$310,Ресторан9!$C$10:$C$310,"Расходы наличными Метро,Касторама итд.",Ресторан9!$B$10:$B$310,"&gt;="&amp;Ресторан9!$H$25,Ресторан9!$B$10:$B$310,"&lt;="&amp;Ресторан9!$M$25)</f>
        <v>0</v>
      </c>
      <c r="L37" s="39"/>
      <c r="M37" s="40"/>
      <c r="N37" s="41"/>
    </row>
    <row r="38" spans="1:14" x14ac:dyDescent="0.25">
      <c r="A38" s="12"/>
      <c r="B38" s="12"/>
      <c r="C38" s="29"/>
      <c r="D38" s="30"/>
      <c r="E38" s="12"/>
      <c r="F38" s="12"/>
      <c r="G38" s="8"/>
      <c r="H38" s="34" t="s">
        <v>12</v>
      </c>
      <c r="I38" s="33"/>
      <c r="J38" s="30"/>
      <c r="K38" s="16">
        <f>SUM(K28:K37)</f>
        <v>50</v>
      </c>
      <c r="L38" s="42"/>
      <c r="M38" s="43"/>
      <c r="N38" s="44"/>
    </row>
    <row r="39" spans="1:14" ht="12.75" x14ac:dyDescent="0.2">
      <c r="A39" s="12"/>
      <c r="B39" s="12"/>
      <c r="C39" s="29"/>
      <c r="D39" s="30"/>
      <c r="E39" s="12"/>
      <c r="F39" s="12"/>
      <c r="G39" s="8"/>
    </row>
    <row r="40" spans="1:14" ht="12.75" x14ac:dyDescent="0.2">
      <c r="A40" s="12"/>
      <c r="B40" s="12"/>
      <c r="C40" s="29"/>
      <c r="D40" s="30"/>
      <c r="E40" s="12"/>
      <c r="F40" s="12"/>
      <c r="G40" s="8"/>
      <c r="H40" s="11">
        <v>43647</v>
      </c>
      <c r="I40" s="11">
        <v>43677</v>
      </c>
      <c r="J40" s="11">
        <v>43678</v>
      </c>
      <c r="K40" s="11">
        <v>43708</v>
      </c>
      <c r="L40" s="11">
        <v>43709</v>
      </c>
      <c r="M40" s="11">
        <v>43738</v>
      </c>
    </row>
    <row r="41" spans="1:14" x14ac:dyDescent="0.25">
      <c r="A41" s="12"/>
      <c r="B41" s="12"/>
      <c r="C41" s="29"/>
      <c r="D41" s="30"/>
      <c r="E41" s="12"/>
      <c r="F41" s="12"/>
      <c r="G41" s="8"/>
      <c r="H41" s="35" t="s">
        <v>42</v>
      </c>
      <c r="I41" s="33"/>
      <c r="J41" s="33"/>
      <c r="K41" s="33"/>
      <c r="L41" s="33"/>
      <c r="M41" s="33"/>
      <c r="N41" s="30"/>
    </row>
    <row r="42" spans="1:14" x14ac:dyDescent="0.25">
      <c r="A42" s="12"/>
      <c r="B42" s="12"/>
      <c r="C42" s="29"/>
      <c r="D42" s="30"/>
      <c r="E42" s="12"/>
      <c r="F42" s="12"/>
      <c r="G42" s="8"/>
      <c r="H42" s="34" t="s">
        <v>30</v>
      </c>
      <c r="I42" s="33"/>
      <c r="J42" s="30"/>
      <c r="K42" s="2" t="s">
        <v>31</v>
      </c>
      <c r="L42" s="35" t="s">
        <v>32</v>
      </c>
      <c r="M42" s="33"/>
      <c r="N42" s="30"/>
    </row>
    <row r="43" spans="1:14" ht="12.75" x14ac:dyDescent="0.2">
      <c r="A43" s="12"/>
      <c r="B43" s="12"/>
      <c r="C43" s="29"/>
      <c r="D43" s="30"/>
      <c r="E43" s="12"/>
      <c r="F43" s="12"/>
      <c r="G43" s="8"/>
      <c r="H43" s="32" t="s">
        <v>25</v>
      </c>
      <c r="I43" s="33"/>
      <c r="J43" s="30"/>
      <c r="K43" s="15">
        <f>SUMIFS(Ресторан9!$F$10:$F$310,Ресторан9!$C$10:$C$310,"Ремонт и обслуживание Фудек",Ресторан9!$B$10:$B$310,"&gt;="&amp;Ресторан9!$H$40,Ресторан9!$B$10:$B$310,"&lt;="&amp;Ресторан9!$M$40)</f>
        <v>0</v>
      </c>
      <c r="L43" s="36" t="s">
        <v>33</v>
      </c>
      <c r="M43" s="37"/>
      <c r="N43" s="38"/>
    </row>
    <row r="44" spans="1:14" ht="12.75" x14ac:dyDescent="0.2">
      <c r="A44" s="12"/>
      <c r="B44" s="12"/>
      <c r="C44" s="29"/>
      <c r="D44" s="30"/>
      <c r="E44" s="12"/>
      <c r="F44" s="12"/>
      <c r="G44" s="8"/>
      <c r="H44" s="32" t="s">
        <v>28</v>
      </c>
      <c r="I44" s="33"/>
      <c r="J44" s="30"/>
      <c r="K44" s="15">
        <f>SUMIFS(Ресторан9!$F$10:$F$310,Ресторан9!$C$10:$C$310,"Ремонт и обслуживание Вистекс",Ресторан9!$B$10:$B$310,"&gt;="&amp;Ресторан9!$H$40,Ресторан9!$B$10:$B$310,"&lt;="&amp;Ресторан9!$M$40)</f>
        <v>0</v>
      </c>
      <c r="L44" s="39"/>
      <c r="M44" s="40"/>
      <c r="N44" s="41"/>
    </row>
    <row r="45" spans="1:14" ht="12.75" x14ac:dyDescent="0.2">
      <c r="A45" s="12"/>
      <c r="B45" s="12"/>
      <c r="C45" s="29"/>
      <c r="D45" s="30"/>
      <c r="E45" s="12"/>
      <c r="F45" s="12"/>
      <c r="G45" s="8"/>
      <c r="H45" s="32" t="s">
        <v>26</v>
      </c>
      <c r="I45" s="33"/>
      <c r="J45" s="30"/>
      <c r="K45" s="15">
        <f>SUMIFS(Ресторан9!$F$10:$F$310,Ресторан9!$C$10:$C$310,"Ремонт и обслуживание Унитех",Ресторан9!$B$10:$B$310,"&gt;="&amp;Ресторан9!$H$40,Ресторан9!$B$10:$B$310,"&lt;="&amp;Ресторан9!$M$40)</f>
        <v>0</v>
      </c>
      <c r="L45" s="39"/>
      <c r="M45" s="40"/>
      <c r="N45" s="41"/>
    </row>
    <row r="46" spans="1:14" ht="12.75" x14ac:dyDescent="0.2">
      <c r="A46" s="12"/>
      <c r="B46" s="12"/>
      <c r="C46" s="29"/>
      <c r="D46" s="30"/>
      <c r="E46" s="12"/>
      <c r="F46" s="12"/>
      <c r="G46" s="8"/>
      <c r="H46" s="32" t="s">
        <v>34</v>
      </c>
      <c r="I46" s="33"/>
      <c r="J46" s="30"/>
      <c r="K46" s="15">
        <f>SUMIFS(Ресторан9!$F$10:$F$310,Ресторан9!$C$10:$C$310,"Ремонт и обслуживание IT",Ресторан9!$B$10:$B$310,"&gt;="&amp;Ресторан9!$H$40,Ресторан9!$B$10:$B$310,"&lt;="&amp;Ресторан9!$M$40)</f>
        <v>0</v>
      </c>
      <c r="L46" s="39"/>
      <c r="M46" s="40"/>
      <c r="N46" s="41"/>
    </row>
    <row r="47" spans="1:14" ht="12.75" x14ac:dyDescent="0.2">
      <c r="A47" s="12"/>
      <c r="B47" s="12"/>
      <c r="C47" s="29"/>
      <c r="D47" s="30"/>
      <c r="E47" s="12"/>
      <c r="F47" s="12"/>
      <c r="G47" s="8"/>
      <c r="H47" s="32" t="s">
        <v>35</v>
      </c>
      <c r="I47" s="33"/>
      <c r="J47" s="30"/>
      <c r="K47" s="15">
        <f>SUMIFS(Ресторан9!$F$10:$F$310,Ресторан9!$C$10:$C$310,"Покупка МБП Фудек",Ресторан9!$B$10:$B$310,"&gt;="&amp;Ресторан9!$H$40,Ресторан9!$B$10:$B$310,"&lt;="&amp;Ресторан9!$M$40)</f>
        <v>0</v>
      </c>
      <c r="L47" s="39"/>
      <c r="M47" s="40"/>
      <c r="N47" s="41"/>
    </row>
    <row r="48" spans="1:14" ht="12.75" x14ac:dyDescent="0.2">
      <c r="A48" s="12"/>
      <c r="B48" s="12"/>
      <c r="C48" s="29"/>
      <c r="D48" s="30"/>
      <c r="E48" s="12"/>
      <c r="F48" s="12"/>
      <c r="G48" s="8"/>
      <c r="H48" s="32" t="s">
        <v>36</v>
      </c>
      <c r="I48" s="33"/>
      <c r="J48" s="30"/>
      <c r="K48" s="15">
        <f>SUMIFS(Ресторан9!$F$10:$F$310,Ресторан9!$C$10:$C$310,"Покупка МБП Вистекс",Ресторан9!$B$10:$B$310,"&gt;="&amp;Ресторан9!$H$40,Ресторан9!$B$10:$B$310,"&lt;="&amp;Ресторан9!$M$40)</f>
        <v>0</v>
      </c>
      <c r="L48" s="39"/>
      <c r="M48" s="40"/>
      <c r="N48" s="41"/>
    </row>
    <row r="49" spans="1:14" ht="12.75" x14ac:dyDescent="0.2">
      <c r="A49" s="12"/>
      <c r="B49" s="12"/>
      <c r="C49" s="29"/>
      <c r="D49" s="30"/>
      <c r="E49" s="12"/>
      <c r="F49" s="12"/>
      <c r="G49" s="8"/>
      <c r="H49" s="32" t="s">
        <v>37</v>
      </c>
      <c r="I49" s="33"/>
      <c r="J49" s="30"/>
      <c r="K49" s="15">
        <f>SUMIFS(Ресторан9!$F$10:$F$310,Ресторан9!$C$10:$C$310,"Покупка МБП Унитех",Ресторан9!$B$10:$B$310,"&gt;="&amp;Ресторан9!$H$40,Ресторан9!$B$10:$B$310,"&lt;="&amp;Ресторан9!$M$40)</f>
        <v>0</v>
      </c>
      <c r="L49" s="39"/>
      <c r="M49" s="40"/>
      <c r="N49" s="41"/>
    </row>
    <row r="50" spans="1:14" ht="12.75" x14ac:dyDescent="0.2">
      <c r="A50" s="12"/>
      <c r="B50" s="12"/>
      <c r="C50" s="29"/>
      <c r="D50" s="30"/>
      <c r="E50" s="12"/>
      <c r="F50" s="12"/>
      <c r="G50" s="8"/>
      <c r="H50" s="32" t="s">
        <v>38</v>
      </c>
      <c r="I50" s="33"/>
      <c r="J50" s="30"/>
      <c r="K50" s="15">
        <f>SUMIFS(Ресторан9!$F$10:$F$310,Ресторан9!$C$10:$C$310,"Покупка МБП Иное",Ресторан9!$B$10:$B$310,"&gt;="&amp;Ресторан9!$H$40,Ресторан9!$B$10:$B$310,"&lt;="&amp;Ресторан9!$M$40)</f>
        <v>0</v>
      </c>
      <c r="L50" s="39"/>
      <c r="M50" s="40"/>
      <c r="N50" s="41"/>
    </row>
    <row r="51" spans="1:14" ht="12.75" x14ac:dyDescent="0.2">
      <c r="A51" s="12"/>
      <c r="B51" s="12"/>
      <c r="C51" s="29"/>
      <c r="D51" s="30"/>
      <c r="E51" s="12"/>
      <c r="F51" s="12"/>
      <c r="G51" s="8"/>
      <c r="H51" s="32" t="s">
        <v>39</v>
      </c>
      <c r="I51" s="33"/>
      <c r="J51" s="30"/>
      <c r="K51" s="15">
        <f>SUMIFS(Ресторан9!$F$10:$F$310,Ресторан9!$C$10:$C$310,"Покупка Оборудования Фудек,Вистекс,Унитех,иное",Ресторан9!$B$10:$B$310,"&gt;="&amp;Ресторан9!$H$40,Ресторан9!$B$10:$B$310,"&lt;="&amp;Ресторан9!$M$40)</f>
        <v>0</v>
      </c>
      <c r="L51" s="39"/>
      <c r="M51" s="40"/>
      <c r="N51" s="41"/>
    </row>
    <row r="52" spans="1:14" ht="12.75" x14ac:dyDescent="0.2">
      <c r="A52" s="12"/>
      <c r="B52" s="12"/>
      <c r="C52" s="29"/>
      <c r="D52" s="30"/>
      <c r="E52" s="12"/>
      <c r="F52" s="12"/>
      <c r="G52" s="8"/>
      <c r="H52" s="32" t="s">
        <v>40</v>
      </c>
      <c r="I52" s="33"/>
      <c r="J52" s="30"/>
      <c r="K52" s="15">
        <f>SUMIFS(Ресторан9!$F$10:$F$310,Ресторан9!$C$10:$C$310,"Расходы наличными Метро,Касторама итд.",Ресторан9!$B$10:$B$310,"&gt;="&amp;Ресторан9!$H$40,Ресторан9!$B$10:$B$310,"&lt;="&amp;Ресторан9!$M$40)</f>
        <v>0</v>
      </c>
      <c r="L52" s="39"/>
      <c r="M52" s="40"/>
      <c r="N52" s="41"/>
    </row>
    <row r="53" spans="1:14" x14ac:dyDescent="0.25">
      <c r="A53" s="12"/>
      <c r="B53" s="12"/>
      <c r="C53" s="29"/>
      <c r="D53" s="30"/>
      <c r="E53" s="12"/>
      <c r="F53" s="12"/>
      <c r="G53" s="8"/>
      <c r="H53" s="34" t="s">
        <v>12</v>
      </c>
      <c r="I53" s="33"/>
      <c r="J53" s="30"/>
      <c r="K53" s="16">
        <f>SUM(K43:K52)</f>
        <v>0</v>
      </c>
      <c r="L53" s="42"/>
      <c r="M53" s="43"/>
      <c r="N53" s="44"/>
    </row>
    <row r="54" spans="1:14" ht="12.75" x14ac:dyDescent="0.2">
      <c r="A54" s="12"/>
      <c r="B54" s="12"/>
      <c r="C54" s="29"/>
      <c r="D54" s="30"/>
      <c r="E54" s="12"/>
      <c r="F54" s="12"/>
      <c r="G54" s="8"/>
    </row>
    <row r="55" spans="1:14" ht="12.75" x14ac:dyDescent="0.2">
      <c r="A55" s="12"/>
      <c r="B55" s="12"/>
      <c r="C55" s="29"/>
      <c r="D55" s="30"/>
      <c r="E55" s="12"/>
      <c r="F55" s="12"/>
      <c r="G55" s="8"/>
      <c r="H55" s="11">
        <v>43739</v>
      </c>
      <c r="I55" s="17">
        <v>43769</v>
      </c>
      <c r="J55" s="11">
        <v>43770</v>
      </c>
      <c r="K55" s="17">
        <v>43799</v>
      </c>
      <c r="L55" s="11">
        <v>43800</v>
      </c>
      <c r="M55" s="17">
        <v>43830</v>
      </c>
    </row>
    <row r="56" spans="1:14" x14ac:dyDescent="0.25">
      <c r="A56" s="12"/>
      <c r="B56" s="12"/>
      <c r="C56" s="29"/>
      <c r="D56" s="30"/>
      <c r="E56" s="12"/>
      <c r="F56" s="12"/>
      <c r="G56" s="8"/>
      <c r="H56" s="35" t="s">
        <v>43</v>
      </c>
      <c r="I56" s="33"/>
      <c r="J56" s="33"/>
      <c r="K56" s="33"/>
      <c r="L56" s="33"/>
      <c r="M56" s="33"/>
      <c r="N56" s="30"/>
    </row>
    <row r="57" spans="1:14" x14ac:dyDescent="0.25">
      <c r="A57" s="12"/>
      <c r="B57" s="12"/>
      <c r="C57" s="29"/>
      <c r="D57" s="30"/>
      <c r="E57" s="12"/>
      <c r="F57" s="12"/>
      <c r="G57" s="8"/>
      <c r="H57" s="34" t="s">
        <v>30</v>
      </c>
      <c r="I57" s="33"/>
      <c r="J57" s="30"/>
      <c r="K57" s="2" t="s">
        <v>31</v>
      </c>
      <c r="L57" s="35" t="s">
        <v>32</v>
      </c>
      <c r="M57" s="33"/>
      <c r="N57" s="30"/>
    </row>
    <row r="58" spans="1:14" ht="12.75" x14ac:dyDescent="0.2">
      <c r="A58" s="12"/>
      <c r="B58" s="12"/>
      <c r="C58" s="29"/>
      <c r="D58" s="30"/>
      <c r="E58" s="12"/>
      <c r="F58" s="12"/>
      <c r="G58" s="8"/>
      <c r="H58" s="32" t="s">
        <v>25</v>
      </c>
      <c r="I58" s="33"/>
      <c r="J58" s="30"/>
      <c r="K58" s="15">
        <f>SUMIFS(Ресторан9!$F$10:$F$310,Ресторан9!$C$10:$C$310,"Ремонт и обслуживание Фудек",Ресторан9!$B$10:$B$310,"&gt;="&amp;Ресторан9!$H$55,Ресторан9!$B$10:$B$310,"&lt;="&amp;Ресторан9!$M$55)</f>
        <v>0</v>
      </c>
      <c r="L58" s="36" t="s">
        <v>33</v>
      </c>
      <c r="M58" s="37"/>
      <c r="N58" s="38"/>
    </row>
    <row r="59" spans="1:14" ht="12.75" x14ac:dyDescent="0.2">
      <c r="A59" s="12"/>
      <c r="B59" s="12"/>
      <c r="C59" s="29"/>
      <c r="D59" s="30"/>
      <c r="E59" s="12"/>
      <c r="F59" s="12"/>
      <c r="G59" s="8"/>
      <c r="H59" s="32" t="s">
        <v>28</v>
      </c>
      <c r="I59" s="33"/>
      <c r="J59" s="30"/>
      <c r="K59" s="15">
        <f>SUMIFS(Ресторан9!$F$10:$F$310,Ресторан9!$C$10:$C$310,"Ремонт и обслуживание Вистекс",Ресторан9!$B$10:$B$310,"&gt;="&amp;Ресторан9!$H$55,Ресторан9!$B$10:$B$310,"&lt;="&amp;Ресторан9!$M$55)</f>
        <v>0</v>
      </c>
      <c r="L59" s="39"/>
      <c r="M59" s="40"/>
      <c r="N59" s="41"/>
    </row>
    <row r="60" spans="1:14" ht="12.75" x14ac:dyDescent="0.2">
      <c r="A60" s="12"/>
      <c r="B60" s="12"/>
      <c r="C60" s="29"/>
      <c r="D60" s="30"/>
      <c r="E60" s="12"/>
      <c r="F60" s="12"/>
      <c r="G60" s="8"/>
      <c r="H60" s="32" t="s">
        <v>26</v>
      </c>
      <c r="I60" s="33"/>
      <c r="J60" s="30"/>
      <c r="K60" s="15">
        <f>SUMIFS(Ресторан9!$F$10:$F$310,Ресторан9!$C$10:$C$310,"Ремонт и обслуживание Унитех",Ресторан9!$B$10:$B$310,"&gt;="&amp;Ресторан9!$H$55,Ресторан9!$B$10:$B$310,"&lt;="&amp;Ресторан9!$M$55)</f>
        <v>0</v>
      </c>
      <c r="L60" s="39"/>
      <c r="M60" s="40"/>
      <c r="N60" s="41"/>
    </row>
    <row r="61" spans="1:14" ht="12.75" x14ac:dyDescent="0.2">
      <c r="A61" s="12"/>
      <c r="B61" s="12"/>
      <c r="C61" s="29"/>
      <c r="D61" s="30"/>
      <c r="E61" s="12"/>
      <c r="F61" s="12"/>
      <c r="G61" s="8"/>
      <c r="H61" s="32" t="s">
        <v>34</v>
      </c>
      <c r="I61" s="33"/>
      <c r="J61" s="30"/>
      <c r="K61" s="15">
        <f>SUMIFS(Ресторан9!$F$10:$F$310,Ресторан9!$C$10:$C$310,"Ремонт и обслуживание IT",Ресторан9!$B$10:$B$310,"&gt;="&amp;Ресторан9!$H$55,Ресторан9!$B$10:$B$310,"&lt;="&amp;Ресторан9!$M$55)</f>
        <v>0</v>
      </c>
      <c r="L61" s="39"/>
      <c r="M61" s="40"/>
      <c r="N61" s="41"/>
    </row>
    <row r="62" spans="1:14" ht="12.75" x14ac:dyDescent="0.2">
      <c r="A62" s="12"/>
      <c r="B62" s="12"/>
      <c r="C62" s="29"/>
      <c r="D62" s="30"/>
      <c r="E62" s="12"/>
      <c r="F62" s="12"/>
      <c r="G62" s="8"/>
      <c r="H62" s="32" t="s">
        <v>35</v>
      </c>
      <c r="I62" s="33"/>
      <c r="J62" s="30"/>
      <c r="K62" s="15">
        <f>SUMIFS(Ресторан9!$F$10:$F$310,Ресторан9!$C$10:$C$310,"Покупка МБП Фудек",Ресторан9!$B$10:$B$310,"&gt;="&amp;Ресторан9!$H$55,Ресторан9!$B$10:$B$310,"&lt;="&amp;Ресторан9!$M$55)</f>
        <v>0</v>
      </c>
      <c r="L62" s="39"/>
      <c r="M62" s="40"/>
      <c r="N62" s="41"/>
    </row>
    <row r="63" spans="1:14" ht="12.75" x14ac:dyDescent="0.2">
      <c r="A63" s="12"/>
      <c r="B63" s="12"/>
      <c r="C63" s="29"/>
      <c r="D63" s="30"/>
      <c r="E63" s="12"/>
      <c r="F63" s="12"/>
      <c r="G63" s="8"/>
      <c r="H63" s="32" t="s">
        <v>36</v>
      </c>
      <c r="I63" s="33"/>
      <c r="J63" s="30"/>
      <c r="K63" s="15">
        <f>SUMIFS(Ресторан9!$F$10:$F$310,Ресторан9!$C$10:$C$310,"Покупка МБП Вистекс",Ресторан9!$B$10:$B$310,"&gt;="&amp;Ресторан9!$H$55,Ресторан9!$B$10:$B$310,"&lt;="&amp;Ресторан9!$M$55)</f>
        <v>0</v>
      </c>
      <c r="L63" s="39"/>
      <c r="M63" s="40"/>
      <c r="N63" s="41"/>
    </row>
    <row r="64" spans="1:14" ht="12.75" x14ac:dyDescent="0.2">
      <c r="A64" s="12"/>
      <c r="B64" s="12"/>
      <c r="C64" s="29"/>
      <c r="D64" s="30"/>
      <c r="E64" s="12"/>
      <c r="F64" s="12"/>
      <c r="G64" s="8"/>
      <c r="H64" s="32" t="s">
        <v>37</v>
      </c>
      <c r="I64" s="33"/>
      <c r="J64" s="30"/>
      <c r="K64" s="15">
        <f>SUMIFS(Ресторан9!$F$10:$F$310,Ресторан9!$C$10:$C$310,"Покупка МБП Унитех",Ресторан9!$B$10:$B$310,"&gt;="&amp;Ресторан9!$H$55,Ресторан9!$B$10:$B$310,"&lt;="&amp;Ресторан9!$M$55)</f>
        <v>0</v>
      </c>
      <c r="L64" s="39"/>
      <c r="M64" s="40"/>
      <c r="N64" s="41"/>
    </row>
    <row r="65" spans="1:14" ht="12.75" x14ac:dyDescent="0.2">
      <c r="A65" s="12"/>
      <c r="B65" s="12"/>
      <c r="C65" s="29"/>
      <c r="D65" s="30"/>
      <c r="E65" s="12"/>
      <c r="F65" s="12"/>
      <c r="G65" s="8"/>
      <c r="H65" s="32" t="s">
        <v>38</v>
      </c>
      <c r="I65" s="33"/>
      <c r="J65" s="30"/>
      <c r="K65" s="15">
        <f>SUMIFS(Ресторан9!$F$10:$F$310,Ресторан9!$C$10:$C$310,"Покупка МБП Иное",Ресторан9!$B$10:$B$310,"&gt;="&amp;Ресторан9!$H$55,Ресторан9!$B$10:$B$310,"&lt;="&amp;Ресторан9!$M$55)</f>
        <v>0</v>
      </c>
      <c r="L65" s="39"/>
      <c r="M65" s="40"/>
      <c r="N65" s="41"/>
    </row>
    <row r="66" spans="1:14" ht="12.75" x14ac:dyDescent="0.2">
      <c r="A66" s="12"/>
      <c r="B66" s="12"/>
      <c r="C66" s="29"/>
      <c r="D66" s="30"/>
      <c r="E66" s="12"/>
      <c r="F66" s="12"/>
      <c r="G66" s="8"/>
      <c r="H66" s="32" t="s">
        <v>39</v>
      </c>
      <c r="I66" s="33"/>
      <c r="J66" s="30"/>
      <c r="K66" s="15">
        <f>SUMIFS(Ресторан9!$F$10:$F$310,Ресторан9!$C$10:$C$310,"Покупка Оборудования Фудек,Вистекс,Унитех,иное",Ресторан9!$B$10:$B$310,"&gt;="&amp;Ресторан9!$H$55,Ресторан9!$B$10:$B$310,"&lt;="&amp;Ресторан9!$M$55)</f>
        <v>0</v>
      </c>
      <c r="L66" s="39"/>
      <c r="M66" s="40"/>
      <c r="N66" s="41"/>
    </row>
    <row r="67" spans="1:14" ht="12.75" x14ac:dyDescent="0.2">
      <c r="A67" s="12"/>
      <c r="B67" s="12"/>
      <c r="C67" s="29"/>
      <c r="D67" s="30"/>
      <c r="E67" s="12"/>
      <c r="F67" s="12"/>
      <c r="G67" s="8"/>
      <c r="H67" s="32" t="s">
        <v>40</v>
      </c>
      <c r="I67" s="33"/>
      <c r="J67" s="30"/>
      <c r="K67" s="15">
        <f>SUMIFS(Ресторан9!$F$10:$F$310,Ресторан9!$C$10:$C$310,"Расходы наличными Метро,Касторама итд.",Ресторан9!$B$10:$B$310,"&gt;="&amp;Ресторан9!$H$55,Ресторан9!$B$10:$B$310,"&lt;="&amp;Ресторан9!$M$55)</f>
        <v>0</v>
      </c>
      <c r="L67" s="39"/>
      <c r="M67" s="40"/>
      <c r="N67" s="41"/>
    </row>
    <row r="68" spans="1:14" x14ac:dyDescent="0.25">
      <c r="A68" s="12"/>
      <c r="B68" s="12"/>
      <c r="C68" s="29"/>
      <c r="D68" s="30"/>
      <c r="E68" s="12"/>
      <c r="F68" s="12"/>
      <c r="G68" s="8"/>
      <c r="H68" s="34" t="s">
        <v>12</v>
      </c>
      <c r="I68" s="33"/>
      <c r="J68" s="30"/>
      <c r="K68" s="16">
        <f>SUM(K58:K67)</f>
        <v>0</v>
      </c>
      <c r="L68" s="42"/>
      <c r="M68" s="43"/>
      <c r="N68" s="44"/>
    </row>
    <row r="69" spans="1:14" ht="12.75" x14ac:dyDescent="0.2">
      <c r="A69" s="12"/>
      <c r="B69" s="12"/>
      <c r="C69" s="29"/>
      <c r="D69" s="30"/>
      <c r="E69" s="12"/>
      <c r="F69" s="12"/>
      <c r="G69" s="8"/>
    </row>
    <row r="70" spans="1:14" ht="12.75" x14ac:dyDescent="0.2">
      <c r="A70" s="12"/>
      <c r="B70" s="12"/>
      <c r="C70" s="29"/>
      <c r="D70" s="30"/>
      <c r="E70" s="12"/>
      <c r="F70" s="12"/>
      <c r="G70" s="8"/>
      <c r="H70" s="11">
        <v>43466</v>
      </c>
      <c r="M70" s="17">
        <v>43830</v>
      </c>
    </row>
    <row r="71" spans="1:14" x14ac:dyDescent="0.25">
      <c r="A71" s="12"/>
      <c r="B71" s="12"/>
      <c r="C71" s="29"/>
      <c r="D71" s="30"/>
      <c r="E71" s="12"/>
      <c r="F71" s="12"/>
      <c r="G71" s="8"/>
      <c r="H71" s="35" t="s">
        <v>12</v>
      </c>
      <c r="I71" s="33"/>
      <c r="J71" s="33"/>
      <c r="K71" s="33"/>
      <c r="L71" s="33"/>
      <c r="M71" s="33"/>
      <c r="N71" s="30"/>
    </row>
    <row r="72" spans="1:14" x14ac:dyDescent="0.25">
      <c r="A72" s="12"/>
      <c r="B72" s="12"/>
      <c r="C72" s="29"/>
      <c r="D72" s="30"/>
      <c r="E72" s="12"/>
      <c r="F72" s="12"/>
      <c r="G72" s="8"/>
      <c r="H72" s="34" t="s">
        <v>30</v>
      </c>
      <c r="I72" s="33"/>
      <c r="J72" s="30"/>
      <c r="K72" s="2" t="s">
        <v>31</v>
      </c>
      <c r="L72" s="45" t="s">
        <v>32</v>
      </c>
      <c r="M72" s="37"/>
      <c r="N72" s="38"/>
    </row>
    <row r="73" spans="1:14" ht="12.75" x14ac:dyDescent="0.2">
      <c r="A73" s="12"/>
      <c r="B73" s="12"/>
      <c r="C73" s="29"/>
      <c r="D73" s="30"/>
      <c r="E73" s="12"/>
      <c r="F73" s="12"/>
      <c r="G73" s="8"/>
      <c r="H73" s="32" t="s">
        <v>25</v>
      </c>
      <c r="I73" s="33"/>
      <c r="J73" s="30"/>
      <c r="K73" s="18">
        <f>SUMIFS(Ресторан9!$F$10:$F$310,Ресторан9!$C$10:$C$310,"Ремонт и обслуживание Фудек",Ресторан9!$B$10:$B$310,"&gt;="&amp;Ресторан9!$H$70,Ресторан9!$B$10:$B$310,"&lt;="&amp;Ресторан9!$M$70)</f>
        <v>50</v>
      </c>
      <c r="L73" s="36" t="s">
        <v>33</v>
      </c>
      <c r="M73" s="37"/>
      <c r="N73" s="38"/>
    </row>
    <row r="74" spans="1:14" ht="12.75" x14ac:dyDescent="0.2">
      <c r="A74" s="12"/>
      <c r="B74" s="12"/>
      <c r="C74" s="29"/>
      <c r="D74" s="30"/>
      <c r="E74" s="12"/>
      <c r="F74" s="12"/>
      <c r="G74" s="8"/>
      <c r="H74" s="32" t="s">
        <v>28</v>
      </c>
      <c r="I74" s="33"/>
      <c r="J74" s="30"/>
      <c r="K74" s="18">
        <f>SUMIFS(Ресторан9!$F$10:$F$310,Ресторан9!$C$10:$C$310,"Ремонт и обслуживание Вистекс",Ресторан9!$B$10:$B$310,"&gt;="&amp;Ресторан9!$H$70,Ресторан9!$B$10:$B$310,"&lt;="&amp;Ресторан9!$M$70)</f>
        <v>0</v>
      </c>
      <c r="L74" s="39"/>
      <c r="M74" s="40"/>
      <c r="N74" s="41"/>
    </row>
    <row r="75" spans="1:14" ht="12.75" x14ac:dyDescent="0.2">
      <c r="A75" s="12"/>
      <c r="B75" s="12"/>
      <c r="C75" s="29"/>
      <c r="D75" s="30"/>
      <c r="E75" s="12"/>
      <c r="F75" s="12"/>
      <c r="G75" s="8"/>
      <c r="H75" s="32" t="s">
        <v>26</v>
      </c>
      <c r="I75" s="33"/>
      <c r="J75" s="30"/>
      <c r="K75" s="18">
        <f>SUMIFS(Ресторан9!$F$10:$F$310,Ресторан9!$C$10:$C$310,"Ремонт и обслуживание Унитех",Ресторан9!$B$10:$B$310,"&gt;="&amp;Ресторан9!$H$70,Ресторан9!$B$10:$B$310,"&lt;="&amp;Ресторан9!$M$70)</f>
        <v>300</v>
      </c>
      <c r="L75" s="39"/>
      <c r="M75" s="40"/>
      <c r="N75" s="41"/>
    </row>
    <row r="76" spans="1:14" ht="12.75" x14ac:dyDescent="0.2">
      <c r="A76" s="12"/>
      <c r="B76" s="12"/>
      <c r="C76" s="29"/>
      <c r="D76" s="30"/>
      <c r="E76" s="12"/>
      <c r="F76" s="12"/>
      <c r="G76" s="8"/>
      <c r="H76" s="32" t="s">
        <v>34</v>
      </c>
      <c r="I76" s="33"/>
      <c r="J76" s="30"/>
      <c r="K76" s="18">
        <f>SUMIFS(Ресторан9!$F$10:$F$310,Ресторан9!$C$10:$C$310,"Ремонт и обслуживание IT",Ресторан9!$B$10:$B$310,"&gt;="&amp;Ресторан9!$H$70,Ресторан9!$B$10:$B$310,"&lt;="&amp;Ресторан9!$M$70)</f>
        <v>0</v>
      </c>
      <c r="L76" s="39"/>
      <c r="M76" s="40"/>
      <c r="N76" s="41"/>
    </row>
    <row r="77" spans="1:14" ht="12.75" x14ac:dyDescent="0.2">
      <c r="A77" s="12"/>
      <c r="B77" s="12"/>
      <c r="C77" s="29"/>
      <c r="D77" s="30"/>
      <c r="E77" s="12"/>
      <c r="F77" s="12"/>
      <c r="G77" s="8"/>
      <c r="H77" s="32" t="s">
        <v>35</v>
      </c>
      <c r="I77" s="33"/>
      <c r="J77" s="30"/>
      <c r="K77" s="18">
        <f>SUMIFS(Ресторан9!$F$10:$F$310,Ресторан9!$C$10:$C$310,"Покупка МБП Фудек",Ресторан9!$B$10:$B$310,"&gt;="&amp;Ресторан9!$H$70,Ресторан9!$B$10:$B$310,"&lt;="&amp;Ресторан9!$M$70)</f>
        <v>0</v>
      </c>
      <c r="L77" s="39"/>
      <c r="M77" s="40"/>
      <c r="N77" s="41"/>
    </row>
    <row r="78" spans="1:14" ht="12.75" x14ac:dyDescent="0.2">
      <c r="A78" s="12"/>
      <c r="B78" s="12"/>
      <c r="C78" s="29"/>
      <c r="D78" s="30"/>
      <c r="E78" s="12"/>
      <c r="F78" s="12"/>
      <c r="G78" s="8"/>
      <c r="H78" s="32" t="s">
        <v>36</v>
      </c>
      <c r="I78" s="33"/>
      <c r="J78" s="30"/>
      <c r="K78" s="18">
        <f>SUMIFS(Ресторан9!$F$10:$F$310,Ресторан9!$C$10:$C$310,"Покупка МБП Вистекс",Ресторан9!$B$10:$B$310,"&gt;="&amp;Ресторан9!$H$70,Ресторан9!$B$10:$B$310,"&lt;="&amp;Ресторан9!$M$70)</f>
        <v>0</v>
      </c>
      <c r="L78" s="39"/>
      <c r="M78" s="40"/>
      <c r="N78" s="41"/>
    </row>
    <row r="79" spans="1:14" ht="12.75" x14ac:dyDescent="0.2">
      <c r="A79" s="12"/>
      <c r="B79" s="12"/>
      <c r="C79" s="29"/>
      <c r="D79" s="30"/>
      <c r="E79" s="12"/>
      <c r="F79" s="12"/>
      <c r="G79" s="8"/>
      <c r="H79" s="32" t="s">
        <v>37</v>
      </c>
      <c r="I79" s="33"/>
      <c r="J79" s="30"/>
      <c r="K79" s="18">
        <f>SUMIFS(Ресторан9!$F$10:$F$310,Ресторан9!$C$10:$C$310,"Покупка МБП Унитех",Ресторан9!$B$10:$B$310,"&gt;="&amp;Ресторан9!$H$70,Ресторан9!$B$10:$B$310,"&lt;="&amp;Ресторан9!$M$70)</f>
        <v>0</v>
      </c>
      <c r="L79" s="39"/>
      <c r="M79" s="40"/>
      <c r="N79" s="41"/>
    </row>
    <row r="80" spans="1:14" ht="12.75" x14ac:dyDescent="0.2">
      <c r="A80" s="12"/>
      <c r="B80" s="12"/>
      <c r="C80" s="29"/>
      <c r="D80" s="30"/>
      <c r="E80" s="12"/>
      <c r="F80" s="12"/>
      <c r="G80" s="8"/>
      <c r="H80" s="32" t="s">
        <v>38</v>
      </c>
      <c r="I80" s="33"/>
      <c r="J80" s="30"/>
      <c r="K80" s="18">
        <f>SUMIFS(Ресторан9!$F$10:$F$310,Ресторан9!$C$10:$C$310,"Покупка МБП Иное",Ресторан9!$B$10:$B$310,"&gt;="&amp;Ресторан9!$H$70,Ресторан9!$B$10:$B$310,"&lt;="&amp;Ресторан9!$M$70)</f>
        <v>0</v>
      </c>
      <c r="L80" s="39"/>
      <c r="M80" s="40"/>
      <c r="N80" s="41"/>
    </row>
    <row r="81" spans="1:14" ht="12.75" x14ac:dyDescent="0.2">
      <c r="A81" s="12"/>
      <c r="B81" s="12"/>
      <c r="C81" s="29"/>
      <c r="D81" s="30"/>
      <c r="E81" s="12"/>
      <c r="F81" s="12"/>
      <c r="G81" s="8"/>
      <c r="H81" s="32" t="s">
        <v>39</v>
      </c>
      <c r="I81" s="33"/>
      <c r="J81" s="30"/>
      <c r="K81" s="18">
        <f>SUMIFS(Ресторан9!$F$10:$F$310,Ресторан9!$C$10:$C$310,"Покупка Оборудования Фудек,Вистекс,Унитех,иное",Ресторан9!$B$10:$B$310,"&gt;="&amp;Ресторан9!$H$70,Ресторан9!$B$10:$B$310,"&lt;="&amp;Ресторан9!$M$70)</f>
        <v>0</v>
      </c>
      <c r="L81" s="39"/>
      <c r="M81" s="40"/>
      <c r="N81" s="41"/>
    </row>
    <row r="82" spans="1:14" ht="12.75" x14ac:dyDescent="0.2">
      <c r="A82" s="12"/>
      <c r="B82" s="12"/>
      <c r="C82" s="29"/>
      <c r="D82" s="30"/>
      <c r="E82" s="12"/>
      <c r="F82" s="12"/>
      <c r="G82" s="8"/>
      <c r="H82" s="32" t="s">
        <v>40</v>
      </c>
      <c r="I82" s="33"/>
      <c r="J82" s="30"/>
      <c r="K82" s="18">
        <f>SUMIFS(Ресторан9!$F$10:$F$310,Ресторан9!$C$10:$C$310,"Расходы наличными Метро,Касторама итд.",Ресторан9!$B$10:$B$310,"&gt;="&amp;Ресторан9!$H$70,Ресторан9!$B$10:$B$310,"&lt;="&amp;Ресторан9!$M$70)</f>
        <v>0</v>
      </c>
      <c r="L82" s="39"/>
      <c r="M82" s="40"/>
      <c r="N82" s="41"/>
    </row>
    <row r="83" spans="1:14" x14ac:dyDescent="0.25">
      <c r="A83" s="12"/>
      <c r="B83" s="12"/>
      <c r="C83" s="29"/>
      <c r="D83" s="30"/>
      <c r="E83" s="12"/>
      <c r="F83" s="12"/>
      <c r="G83" s="8"/>
      <c r="H83" s="34" t="s">
        <v>12</v>
      </c>
      <c r="I83" s="33"/>
      <c r="J83" s="30"/>
      <c r="K83" s="19">
        <f>SUM(K73:K82)</f>
        <v>350</v>
      </c>
      <c r="L83" s="42"/>
      <c r="M83" s="43"/>
      <c r="N83" s="44"/>
    </row>
    <row r="84" spans="1:14" ht="12.75" x14ac:dyDescent="0.2">
      <c r="A84" s="12"/>
      <c r="B84" s="12"/>
      <c r="C84" s="29"/>
      <c r="D84" s="30"/>
      <c r="E84" s="12"/>
      <c r="F84" s="12"/>
      <c r="G84" s="8"/>
    </row>
    <row r="85" spans="1:14" ht="12.75" x14ac:dyDescent="0.2">
      <c r="A85" s="12"/>
      <c r="B85" s="12"/>
      <c r="C85" s="29"/>
      <c r="D85" s="30"/>
      <c r="E85" s="12"/>
      <c r="F85" s="12"/>
      <c r="G85" s="8"/>
    </row>
    <row r="86" spans="1:14" ht="12.75" x14ac:dyDescent="0.2">
      <c r="A86" s="12"/>
      <c r="B86" s="12"/>
      <c r="C86" s="29"/>
      <c r="D86" s="30"/>
      <c r="E86" s="12"/>
      <c r="F86" s="12"/>
      <c r="G86" s="8"/>
    </row>
    <row r="87" spans="1:14" ht="12.75" x14ac:dyDescent="0.2">
      <c r="A87" s="12"/>
      <c r="B87" s="12"/>
      <c r="C87" s="29"/>
      <c r="D87" s="30"/>
      <c r="E87" s="12"/>
      <c r="F87" s="12"/>
      <c r="G87" s="8"/>
    </row>
    <row r="88" spans="1:14" ht="12.75" x14ac:dyDescent="0.2">
      <c r="A88" s="12"/>
      <c r="B88" s="12"/>
      <c r="C88" s="29"/>
      <c r="D88" s="30"/>
      <c r="E88" s="12"/>
      <c r="F88" s="12"/>
      <c r="G88" s="8"/>
    </row>
    <row r="89" spans="1:14" ht="12.75" x14ac:dyDescent="0.2">
      <c r="A89" s="12"/>
      <c r="B89" s="12"/>
      <c r="C89" s="29"/>
      <c r="D89" s="30"/>
      <c r="E89" s="12"/>
      <c r="F89" s="12"/>
      <c r="G89" s="8"/>
    </row>
    <row r="90" spans="1:14" ht="12.75" x14ac:dyDescent="0.2">
      <c r="A90" s="12"/>
      <c r="B90" s="12"/>
      <c r="C90" s="29"/>
      <c r="D90" s="30"/>
      <c r="E90" s="12"/>
      <c r="F90" s="12"/>
      <c r="G90" s="8"/>
    </row>
    <row r="91" spans="1:14" ht="12.75" x14ac:dyDescent="0.2">
      <c r="A91" s="12"/>
      <c r="B91" s="12"/>
      <c r="C91" s="29"/>
      <c r="D91" s="30"/>
      <c r="E91" s="12"/>
      <c r="F91" s="12"/>
      <c r="G91" s="8"/>
    </row>
    <row r="92" spans="1:14" ht="12.75" x14ac:dyDescent="0.2">
      <c r="A92" s="12"/>
      <c r="B92" s="12"/>
      <c r="C92" s="29"/>
      <c r="D92" s="30"/>
      <c r="E92" s="12"/>
      <c r="F92" s="12"/>
      <c r="G92" s="8"/>
    </row>
    <row r="93" spans="1:14" ht="12.75" x14ac:dyDescent="0.2">
      <c r="A93" s="12"/>
      <c r="B93" s="12"/>
      <c r="C93" s="29"/>
      <c r="D93" s="30"/>
      <c r="E93" s="12"/>
      <c r="F93" s="12"/>
      <c r="G93" s="8"/>
    </row>
    <row r="94" spans="1:14" ht="12.75" x14ac:dyDescent="0.2">
      <c r="A94" s="12"/>
      <c r="B94" s="12"/>
      <c r="C94" s="29"/>
      <c r="D94" s="30"/>
      <c r="E94" s="12"/>
      <c r="F94" s="12"/>
      <c r="G94" s="8"/>
    </row>
    <row r="95" spans="1:14" ht="12.75" x14ac:dyDescent="0.2">
      <c r="A95" s="12"/>
      <c r="B95" s="12"/>
      <c r="C95" s="29"/>
      <c r="D95" s="30"/>
      <c r="E95" s="12"/>
      <c r="F95" s="12"/>
      <c r="G95" s="8"/>
    </row>
    <row r="96" spans="1:14" ht="12.75" x14ac:dyDescent="0.2">
      <c r="A96" s="12"/>
      <c r="B96" s="12"/>
      <c r="C96" s="29"/>
      <c r="D96" s="30"/>
      <c r="E96" s="12"/>
      <c r="F96" s="12"/>
      <c r="G96" s="8"/>
    </row>
    <row r="97" spans="1:7" ht="12.75" x14ac:dyDescent="0.2">
      <c r="A97" s="12"/>
      <c r="B97" s="12"/>
      <c r="C97" s="29"/>
      <c r="D97" s="30"/>
      <c r="E97" s="12"/>
      <c r="F97" s="12"/>
      <c r="G97" s="8"/>
    </row>
    <row r="98" spans="1:7" ht="12.75" x14ac:dyDescent="0.2">
      <c r="A98" s="12"/>
      <c r="B98" s="12"/>
      <c r="C98" s="29"/>
      <c r="D98" s="30"/>
      <c r="E98" s="12"/>
      <c r="F98" s="12"/>
      <c r="G98" s="8"/>
    </row>
    <row r="99" spans="1:7" ht="12.75" x14ac:dyDescent="0.2">
      <c r="A99" s="12"/>
      <c r="B99" s="12"/>
      <c r="C99" s="29"/>
      <c r="D99" s="30"/>
      <c r="E99" s="12"/>
      <c r="F99" s="12"/>
      <c r="G99" s="8"/>
    </row>
    <row r="100" spans="1:7" ht="12.75" x14ac:dyDescent="0.2">
      <c r="A100" s="12"/>
      <c r="B100" s="12"/>
      <c r="C100" s="29"/>
      <c r="D100" s="30"/>
      <c r="E100" s="12"/>
      <c r="F100" s="12"/>
      <c r="G100" s="8"/>
    </row>
    <row r="101" spans="1:7" ht="12.75" x14ac:dyDescent="0.2">
      <c r="A101" s="12"/>
      <c r="B101" s="12"/>
      <c r="C101" s="29"/>
      <c r="D101" s="30"/>
      <c r="E101" s="12"/>
      <c r="F101" s="12"/>
      <c r="G101" s="8"/>
    </row>
    <row r="102" spans="1:7" ht="12.75" x14ac:dyDescent="0.2">
      <c r="A102" s="12"/>
      <c r="B102" s="12"/>
      <c r="C102" s="29"/>
      <c r="D102" s="30"/>
      <c r="E102" s="12"/>
      <c r="F102" s="12"/>
      <c r="G102" s="8"/>
    </row>
    <row r="103" spans="1:7" ht="12.75" x14ac:dyDescent="0.2">
      <c r="A103" s="12"/>
      <c r="B103" s="12"/>
      <c r="C103" s="29"/>
      <c r="D103" s="30"/>
      <c r="E103" s="12"/>
      <c r="F103" s="12"/>
      <c r="G103" s="8"/>
    </row>
    <row r="104" spans="1:7" ht="12.75" x14ac:dyDescent="0.2">
      <c r="A104" s="12"/>
      <c r="B104" s="12"/>
      <c r="C104" s="29"/>
      <c r="D104" s="30"/>
      <c r="E104" s="12"/>
      <c r="F104" s="12"/>
      <c r="G104" s="8"/>
    </row>
    <row r="105" spans="1:7" ht="12.75" x14ac:dyDescent="0.2">
      <c r="A105" s="12"/>
      <c r="B105" s="12"/>
      <c r="C105" s="29"/>
      <c r="D105" s="30"/>
      <c r="E105" s="12"/>
      <c r="F105" s="12"/>
      <c r="G105" s="8"/>
    </row>
    <row r="106" spans="1:7" ht="12.75" x14ac:dyDescent="0.2">
      <c r="A106" s="12"/>
      <c r="B106" s="12"/>
      <c r="C106" s="29"/>
      <c r="D106" s="30"/>
      <c r="E106" s="12"/>
      <c r="F106" s="12"/>
      <c r="G106" s="8"/>
    </row>
    <row r="107" spans="1:7" ht="12.75" x14ac:dyDescent="0.2">
      <c r="A107" s="12"/>
      <c r="B107" s="12"/>
      <c r="C107" s="29"/>
      <c r="D107" s="30"/>
      <c r="E107" s="12"/>
      <c r="F107" s="12"/>
      <c r="G107" s="8"/>
    </row>
    <row r="108" spans="1:7" ht="12.75" x14ac:dyDescent="0.2">
      <c r="A108" s="12"/>
      <c r="B108" s="12"/>
      <c r="C108" s="29"/>
      <c r="D108" s="30"/>
      <c r="E108" s="12"/>
      <c r="F108" s="12"/>
      <c r="G108" s="8"/>
    </row>
    <row r="109" spans="1:7" ht="12.75" x14ac:dyDescent="0.2">
      <c r="A109" s="12"/>
      <c r="B109" s="12"/>
      <c r="C109" s="29"/>
      <c r="D109" s="30"/>
      <c r="E109" s="12"/>
      <c r="F109" s="12"/>
      <c r="G109" s="8"/>
    </row>
    <row r="110" spans="1:7" ht="12.75" x14ac:dyDescent="0.2">
      <c r="A110" s="12"/>
      <c r="B110" s="12"/>
      <c r="C110" s="29"/>
      <c r="D110" s="30"/>
      <c r="E110" s="12"/>
      <c r="F110" s="12"/>
      <c r="G110" s="8"/>
    </row>
    <row r="111" spans="1:7" ht="12.75" x14ac:dyDescent="0.2">
      <c r="A111" s="12"/>
      <c r="B111" s="12"/>
      <c r="C111" s="29"/>
      <c r="D111" s="30"/>
      <c r="E111" s="12"/>
      <c r="F111" s="12"/>
      <c r="G111" s="8"/>
    </row>
    <row r="112" spans="1:7" ht="12.75" x14ac:dyDescent="0.2">
      <c r="A112" s="12"/>
      <c r="B112" s="12"/>
      <c r="C112" s="29"/>
      <c r="D112" s="30"/>
      <c r="E112" s="12"/>
      <c r="F112" s="12"/>
      <c r="G112" s="8"/>
    </row>
    <row r="113" spans="1:7" ht="12.75" x14ac:dyDescent="0.2">
      <c r="A113" s="12"/>
      <c r="B113" s="12"/>
      <c r="C113" s="29"/>
      <c r="D113" s="30"/>
      <c r="E113" s="12"/>
      <c r="F113" s="12"/>
      <c r="G113" s="8"/>
    </row>
    <row r="114" spans="1:7" ht="12.75" x14ac:dyDescent="0.2">
      <c r="A114" s="12"/>
      <c r="B114" s="12"/>
      <c r="C114" s="29"/>
      <c r="D114" s="30"/>
      <c r="E114" s="12"/>
      <c r="F114" s="12"/>
      <c r="G114" s="8"/>
    </row>
    <row r="115" spans="1:7" ht="12.75" x14ac:dyDescent="0.2">
      <c r="A115" s="12"/>
      <c r="B115" s="12"/>
      <c r="C115" s="29"/>
      <c r="D115" s="30"/>
      <c r="E115" s="12"/>
      <c r="F115" s="12"/>
      <c r="G115" s="8"/>
    </row>
    <row r="116" spans="1:7" ht="12.75" x14ac:dyDescent="0.2">
      <c r="A116" s="12"/>
      <c r="B116" s="12"/>
      <c r="C116" s="29"/>
      <c r="D116" s="30"/>
      <c r="E116" s="12"/>
      <c r="F116" s="12"/>
      <c r="G116" s="8"/>
    </row>
    <row r="117" spans="1:7" ht="12.75" x14ac:dyDescent="0.2">
      <c r="A117" s="12"/>
      <c r="B117" s="12"/>
      <c r="C117" s="29"/>
      <c r="D117" s="30"/>
      <c r="E117" s="12"/>
      <c r="F117" s="12"/>
      <c r="G117" s="8"/>
    </row>
    <row r="118" spans="1:7" ht="12.75" x14ac:dyDescent="0.2">
      <c r="A118" s="12"/>
      <c r="B118" s="12"/>
      <c r="C118" s="29"/>
      <c r="D118" s="30"/>
      <c r="E118" s="12"/>
      <c r="F118" s="12"/>
      <c r="G118" s="8"/>
    </row>
    <row r="119" spans="1:7" ht="12.75" x14ac:dyDescent="0.2">
      <c r="A119" s="12"/>
      <c r="B119" s="12"/>
      <c r="C119" s="29"/>
      <c r="D119" s="30"/>
      <c r="E119" s="12"/>
      <c r="F119" s="12"/>
      <c r="G119" s="8"/>
    </row>
    <row r="120" spans="1:7" ht="12.75" x14ac:dyDescent="0.2">
      <c r="A120" s="12"/>
      <c r="B120" s="12"/>
      <c r="C120" s="29"/>
      <c r="D120" s="30"/>
      <c r="E120" s="12"/>
      <c r="F120" s="12"/>
      <c r="G120" s="8"/>
    </row>
    <row r="121" spans="1:7" ht="12.75" x14ac:dyDescent="0.2">
      <c r="A121" s="12"/>
      <c r="B121" s="12"/>
      <c r="C121" s="29"/>
      <c r="D121" s="30"/>
      <c r="E121" s="12"/>
      <c r="F121" s="12"/>
      <c r="G121" s="8"/>
    </row>
    <row r="122" spans="1:7" ht="12.75" x14ac:dyDescent="0.2">
      <c r="A122" s="12"/>
      <c r="B122" s="12"/>
      <c r="C122" s="29"/>
      <c r="D122" s="30"/>
      <c r="E122" s="12"/>
      <c r="F122" s="12"/>
      <c r="G122" s="8"/>
    </row>
    <row r="123" spans="1:7" ht="12.75" x14ac:dyDescent="0.2">
      <c r="A123" s="12"/>
      <c r="B123" s="12"/>
      <c r="C123" s="29"/>
      <c r="D123" s="30"/>
      <c r="E123" s="12"/>
      <c r="F123" s="12"/>
      <c r="G123" s="8"/>
    </row>
    <row r="124" spans="1:7" ht="12.75" x14ac:dyDescent="0.2">
      <c r="A124" s="12"/>
      <c r="B124" s="12"/>
      <c r="C124" s="29"/>
      <c r="D124" s="30"/>
      <c r="E124" s="12"/>
      <c r="F124" s="12"/>
      <c r="G124" s="8"/>
    </row>
    <row r="125" spans="1:7" ht="12.75" x14ac:dyDescent="0.2">
      <c r="A125" s="12"/>
      <c r="B125" s="12"/>
      <c r="C125" s="29"/>
      <c r="D125" s="30"/>
      <c r="E125" s="12"/>
      <c r="F125" s="12"/>
      <c r="G125" s="8"/>
    </row>
    <row r="126" spans="1:7" ht="12.75" x14ac:dyDescent="0.2">
      <c r="A126" s="12"/>
      <c r="B126" s="12"/>
      <c r="C126" s="29"/>
      <c r="D126" s="30"/>
      <c r="E126" s="12"/>
      <c r="F126" s="12"/>
      <c r="G126" s="8"/>
    </row>
    <row r="127" spans="1:7" ht="12.75" x14ac:dyDescent="0.2">
      <c r="A127" s="12"/>
      <c r="B127" s="12"/>
      <c r="C127" s="29"/>
      <c r="D127" s="30"/>
      <c r="E127" s="12"/>
      <c r="F127" s="12"/>
      <c r="G127" s="8"/>
    </row>
    <row r="128" spans="1:7" ht="12.75" x14ac:dyDescent="0.2">
      <c r="A128" s="12"/>
      <c r="B128" s="12"/>
      <c r="C128" s="29"/>
      <c r="D128" s="30"/>
      <c r="E128" s="12"/>
      <c r="F128" s="12"/>
      <c r="G128" s="8"/>
    </row>
    <row r="129" spans="1:7" ht="12.75" x14ac:dyDescent="0.2">
      <c r="A129" s="12"/>
      <c r="B129" s="12"/>
      <c r="C129" s="29"/>
      <c r="D129" s="30"/>
      <c r="E129" s="12"/>
      <c r="F129" s="12"/>
      <c r="G129" s="8"/>
    </row>
    <row r="130" spans="1:7" ht="12.75" x14ac:dyDescent="0.2">
      <c r="A130" s="12"/>
      <c r="B130" s="12"/>
      <c r="C130" s="29"/>
      <c r="D130" s="30"/>
      <c r="E130" s="12"/>
      <c r="F130" s="12"/>
      <c r="G130" s="8"/>
    </row>
    <row r="131" spans="1:7" ht="12.75" x14ac:dyDescent="0.2">
      <c r="A131" s="12"/>
      <c r="B131" s="12"/>
      <c r="C131" s="29"/>
      <c r="D131" s="30"/>
      <c r="E131" s="12"/>
      <c r="F131" s="12"/>
      <c r="G131" s="8"/>
    </row>
    <row r="132" spans="1:7" ht="12.75" x14ac:dyDescent="0.2">
      <c r="A132" s="12"/>
      <c r="B132" s="12"/>
      <c r="C132" s="29"/>
      <c r="D132" s="30"/>
      <c r="E132" s="12"/>
      <c r="F132" s="12"/>
      <c r="G132" s="8"/>
    </row>
    <row r="133" spans="1:7" ht="12.75" x14ac:dyDescent="0.2">
      <c r="A133" s="12"/>
      <c r="B133" s="12"/>
      <c r="C133" s="29"/>
      <c r="D133" s="30"/>
      <c r="E133" s="12"/>
      <c r="F133" s="12"/>
      <c r="G133" s="8"/>
    </row>
    <row r="134" spans="1:7" ht="12.75" x14ac:dyDescent="0.2">
      <c r="A134" s="12"/>
      <c r="B134" s="12"/>
      <c r="C134" s="29"/>
      <c r="D134" s="30"/>
      <c r="E134" s="12"/>
      <c r="F134" s="12"/>
      <c r="G134" s="8"/>
    </row>
    <row r="135" spans="1:7" ht="12.75" x14ac:dyDescent="0.2">
      <c r="A135" s="12"/>
      <c r="B135" s="12"/>
      <c r="C135" s="29"/>
      <c r="D135" s="30"/>
      <c r="E135" s="12"/>
      <c r="F135" s="12"/>
      <c r="G135" s="8"/>
    </row>
    <row r="136" spans="1:7" ht="12.75" x14ac:dyDescent="0.2">
      <c r="A136" s="12"/>
      <c r="B136" s="12"/>
      <c r="C136" s="29"/>
      <c r="D136" s="30"/>
      <c r="E136" s="12"/>
      <c r="F136" s="12"/>
      <c r="G136" s="8"/>
    </row>
    <row r="137" spans="1:7" ht="12.75" x14ac:dyDescent="0.2">
      <c r="A137" s="12"/>
      <c r="B137" s="12"/>
      <c r="C137" s="29"/>
      <c r="D137" s="30"/>
      <c r="E137" s="12"/>
      <c r="F137" s="12"/>
      <c r="G137" s="8"/>
    </row>
    <row r="138" spans="1:7" ht="12.75" x14ac:dyDescent="0.2">
      <c r="A138" s="12"/>
      <c r="B138" s="12"/>
      <c r="C138" s="29"/>
      <c r="D138" s="30"/>
      <c r="E138" s="12"/>
      <c r="F138" s="12"/>
      <c r="G138" s="8"/>
    </row>
    <row r="139" spans="1:7" ht="12.75" x14ac:dyDescent="0.2">
      <c r="A139" s="12"/>
      <c r="B139" s="12"/>
      <c r="C139" s="29"/>
      <c r="D139" s="30"/>
      <c r="E139" s="12"/>
      <c r="F139" s="12"/>
      <c r="G139" s="8"/>
    </row>
    <row r="140" spans="1:7" ht="12.75" x14ac:dyDescent="0.2">
      <c r="A140" s="12"/>
      <c r="B140" s="12"/>
      <c r="C140" s="29"/>
      <c r="D140" s="30"/>
      <c r="E140" s="12"/>
      <c r="F140" s="12"/>
      <c r="G140" s="8"/>
    </row>
    <row r="141" spans="1:7" ht="12.75" x14ac:dyDescent="0.2">
      <c r="A141" s="12"/>
      <c r="B141" s="12"/>
      <c r="C141" s="29"/>
      <c r="D141" s="30"/>
      <c r="E141" s="12"/>
      <c r="F141" s="12"/>
      <c r="G141" s="8"/>
    </row>
    <row r="142" spans="1:7" ht="12.75" x14ac:dyDescent="0.2">
      <c r="A142" s="12"/>
      <c r="B142" s="12"/>
      <c r="C142" s="29"/>
      <c r="D142" s="30"/>
      <c r="E142" s="12"/>
      <c r="F142" s="12"/>
      <c r="G142" s="8"/>
    </row>
    <row r="143" spans="1:7" ht="12.75" x14ac:dyDescent="0.2">
      <c r="A143" s="12"/>
      <c r="B143" s="12"/>
      <c r="C143" s="29"/>
      <c r="D143" s="30"/>
      <c r="E143" s="12"/>
      <c r="F143" s="12"/>
      <c r="G143" s="8"/>
    </row>
    <row r="144" spans="1:7" ht="12.75" x14ac:dyDescent="0.2">
      <c r="A144" s="12"/>
      <c r="B144" s="12"/>
      <c r="C144" s="29"/>
      <c r="D144" s="30"/>
      <c r="E144" s="12"/>
      <c r="F144" s="12"/>
      <c r="G144" s="8"/>
    </row>
    <row r="145" spans="1:7" ht="12.75" x14ac:dyDescent="0.2">
      <c r="A145" s="12"/>
      <c r="B145" s="12"/>
      <c r="C145" s="29"/>
      <c r="D145" s="30"/>
      <c r="E145" s="12"/>
      <c r="F145" s="12"/>
      <c r="G145" s="8"/>
    </row>
    <row r="146" spans="1:7" ht="12.75" x14ac:dyDescent="0.2">
      <c r="A146" s="12"/>
      <c r="B146" s="12"/>
      <c r="C146" s="29"/>
      <c r="D146" s="30"/>
      <c r="E146" s="12"/>
      <c r="F146" s="12"/>
      <c r="G146" s="8"/>
    </row>
    <row r="147" spans="1:7" ht="12.75" x14ac:dyDescent="0.2">
      <c r="A147" s="12"/>
      <c r="B147" s="12"/>
      <c r="C147" s="29"/>
      <c r="D147" s="30"/>
      <c r="E147" s="12"/>
      <c r="F147" s="12"/>
      <c r="G147" s="8"/>
    </row>
    <row r="148" spans="1:7" ht="12.75" x14ac:dyDescent="0.2">
      <c r="A148" s="12"/>
      <c r="B148" s="12"/>
      <c r="C148" s="29"/>
      <c r="D148" s="30"/>
      <c r="E148" s="12"/>
      <c r="F148" s="12"/>
      <c r="G148" s="8"/>
    </row>
    <row r="149" spans="1:7" ht="12.75" x14ac:dyDescent="0.2">
      <c r="A149" s="12"/>
      <c r="B149" s="12"/>
      <c r="C149" s="29"/>
      <c r="D149" s="30"/>
      <c r="E149" s="12"/>
      <c r="F149" s="12"/>
      <c r="G149" s="8"/>
    </row>
    <row r="150" spans="1:7" ht="12.75" x14ac:dyDescent="0.2">
      <c r="A150" s="12"/>
      <c r="B150" s="12"/>
      <c r="C150" s="29"/>
      <c r="D150" s="30"/>
      <c r="E150" s="12"/>
      <c r="F150" s="12"/>
      <c r="G150" s="8"/>
    </row>
    <row r="151" spans="1:7" ht="12.75" x14ac:dyDescent="0.2">
      <c r="A151" s="12"/>
      <c r="B151" s="12"/>
      <c r="C151" s="29"/>
      <c r="D151" s="30"/>
      <c r="E151" s="12"/>
      <c r="F151" s="12"/>
      <c r="G151" s="8"/>
    </row>
    <row r="152" spans="1:7" ht="12.75" x14ac:dyDescent="0.2">
      <c r="A152" s="12"/>
      <c r="B152" s="12"/>
      <c r="C152" s="29"/>
      <c r="D152" s="30"/>
      <c r="E152" s="12"/>
      <c r="F152" s="12"/>
      <c r="G152" s="8"/>
    </row>
    <row r="153" spans="1:7" ht="12.75" x14ac:dyDescent="0.2">
      <c r="A153" s="12"/>
      <c r="B153" s="12"/>
      <c r="C153" s="29"/>
      <c r="D153" s="30"/>
      <c r="E153" s="12"/>
      <c r="F153" s="12"/>
      <c r="G153" s="8"/>
    </row>
    <row r="154" spans="1:7" ht="12.75" x14ac:dyDescent="0.2">
      <c r="A154" s="12"/>
      <c r="B154" s="12"/>
      <c r="C154" s="29"/>
      <c r="D154" s="30"/>
      <c r="E154" s="12"/>
      <c r="F154" s="12"/>
      <c r="G154" s="8"/>
    </row>
    <row r="155" spans="1:7" ht="12.75" x14ac:dyDescent="0.2">
      <c r="A155" s="12"/>
      <c r="B155" s="12"/>
      <c r="C155" s="29"/>
      <c r="D155" s="30"/>
      <c r="E155" s="12"/>
      <c r="F155" s="12"/>
      <c r="G155" s="8"/>
    </row>
    <row r="156" spans="1:7" ht="12.75" x14ac:dyDescent="0.2">
      <c r="A156" s="12"/>
      <c r="B156" s="12"/>
      <c r="C156" s="29"/>
      <c r="D156" s="30"/>
      <c r="E156" s="12"/>
      <c r="F156" s="12"/>
      <c r="G156" s="8"/>
    </row>
    <row r="157" spans="1:7" ht="12.75" x14ac:dyDescent="0.2">
      <c r="A157" s="12"/>
      <c r="B157" s="12"/>
      <c r="C157" s="29"/>
      <c r="D157" s="30"/>
      <c r="E157" s="12"/>
      <c r="F157" s="12"/>
      <c r="G157" s="8"/>
    </row>
    <row r="158" spans="1:7" ht="12.75" x14ac:dyDescent="0.2">
      <c r="A158" s="12"/>
      <c r="B158" s="12"/>
      <c r="C158" s="29"/>
      <c r="D158" s="30"/>
      <c r="E158" s="12"/>
      <c r="F158" s="12"/>
      <c r="G158" s="8"/>
    </row>
    <row r="159" spans="1:7" ht="12.75" x14ac:dyDescent="0.2">
      <c r="A159" s="12"/>
      <c r="B159" s="12"/>
      <c r="C159" s="29"/>
      <c r="D159" s="30"/>
      <c r="E159" s="12"/>
      <c r="F159" s="12"/>
      <c r="G159" s="8"/>
    </row>
    <row r="160" spans="1:7" ht="12.75" x14ac:dyDescent="0.2">
      <c r="A160" s="12"/>
      <c r="B160" s="12"/>
      <c r="C160" s="29"/>
      <c r="D160" s="30"/>
      <c r="E160" s="12"/>
      <c r="F160" s="12"/>
      <c r="G160" s="8"/>
    </row>
    <row r="161" spans="1:7" ht="12.75" x14ac:dyDescent="0.2">
      <c r="A161" s="12"/>
      <c r="B161" s="12"/>
      <c r="C161" s="29"/>
      <c r="D161" s="30"/>
      <c r="E161" s="12"/>
      <c r="F161" s="12"/>
      <c r="G161" s="8"/>
    </row>
    <row r="162" spans="1:7" ht="12.75" x14ac:dyDescent="0.2">
      <c r="A162" s="12"/>
      <c r="B162" s="12"/>
      <c r="C162" s="29"/>
      <c r="D162" s="30"/>
      <c r="E162" s="12"/>
      <c r="F162" s="12"/>
      <c r="G162" s="8"/>
    </row>
    <row r="163" spans="1:7" ht="12.75" x14ac:dyDescent="0.2">
      <c r="A163" s="12"/>
      <c r="B163" s="12"/>
      <c r="C163" s="29"/>
      <c r="D163" s="30"/>
      <c r="E163" s="12"/>
      <c r="F163" s="12"/>
      <c r="G163" s="8"/>
    </row>
    <row r="164" spans="1:7" ht="12.75" x14ac:dyDescent="0.2">
      <c r="A164" s="12"/>
      <c r="B164" s="12"/>
      <c r="C164" s="29"/>
      <c r="D164" s="30"/>
      <c r="E164" s="12"/>
      <c r="F164" s="12"/>
      <c r="G164" s="8"/>
    </row>
    <row r="165" spans="1:7" ht="12.75" x14ac:dyDescent="0.2">
      <c r="A165" s="12"/>
      <c r="B165" s="12"/>
      <c r="C165" s="29"/>
      <c r="D165" s="30"/>
      <c r="E165" s="12"/>
      <c r="F165" s="12"/>
      <c r="G165" s="8"/>
    </row>
    <row r="166" spans="1:7" ht="12.75" x14ac:dyDescent="0.2">
      <c r="A166" s="12"/>
      <c r="B166" s="12"/>
      <c r="C166" s="29"/>
      <c r="D166" s="30"/>
      <c r="E166" s="12"/>
      <c r="F166" s="12"/>
      <c r="G166" s="8"/>
    </row>
    <row r="167" spans="1:7" ht="12.75" x14ac:dyDescent="0.2">
      <c r="A167" s="12"/>
      <c r="B167" s="12"/>
      <c r="C167" s="29"/>
      <c r="D167" s="30"/>
      <c r="E167" s="12"/>
      <c r="F167" s="12"/>
      <c r="G167" s="8"/>
    </row>
    <row r="168" spans="1:7" ht="12.75" x14ac:dyDescent="0.2">
      <c r="A168" s="12"/>
      <c r="B168" s="12"/>
      <c r="C168" s="29"/>
      <c r="D168" s="30"/>
      <c r="E168" s="12"/>
      <c r="F168" s="12"/>
      <c r="G168" s="8"/>
    </row>
    <row r="169" spans="1:7" ht="12.75" x14ac:dyDescent="0.2">
      <c r="A169" s="12"/>
      <c r="B169" s="12"/>
      <c r="C169" s="29"/>
      <c r="D169" s="30"/>
      <c r="E169" s="12"/>
      <c r="F169" s="12"/>
      <c r="G169" s="8"/>
    </row>
    <row r="170" spans="1:7" ht="12.75" x14ac:dyDescent="0.2">
      <c r="A170" s="12"/>
      <c r="B170" s="12"/>
      <c r="C170" s="29"/>
      <c r="D170" s="30"/>
      <c r="E170" s="12"/>
      <c r="F170" s="12"/>
      <c r="G170" s="8"/>
    </row>
    <row r="171" spans="1:7" ht="12.75" x14ac:dyDescent="0.2">
      <c r="A171" s="12"/>
      <c r="B171" s="12"/>
      <c r="C171" s="29"/>
      <c r="D171" s="30"/>
      <c r="E171" s="12"/>
      <c r="F171" s="12"/>
      <c r="G171" s="8"/>
    </row>
    <row r="172" spans="1:7" ht="12.75" x14ac:dyDescent="0.2">
      <c r="A172" s="12"/>
      <c r="B172" s="12"/>
      <c r="C172" s="29"/>
      <c r="D172" s="30"/>
      <c r="E172" s="12"/>
      <c r="F172" s="12"/>
      <c r="G172" s="8"/>
    </row>
    <row r="173" spans="1:7" ht="12.75" x14ac:dyDescent="0.2">
      <c r="A173" s="12"/>
      <c r="B173" s="12"/>
      <c r="C173" s="29"/>
      <c r="D173" s="30"/>
      <c r="E173" s="12"/>
      <c r="F173" s="12"/>
      <c r="G173" s="8"/>
    </row>
    <row r="174" spans="1:7" ht="12.75" x14ac:dyDescent="0.2">
      <c r="A174" s="12"/>
      <c r="B174" s="12"/>
      <c r="C174" s="29"/>
      <c r="D174" s="30"/>
      <c r="E174" s="12"/>
      <c r="F174" s="12"/>
      <c r="G174" s="8"/>
    </row>
    <row r="175" spans="1:7" ht="12.75" x14ac:dyDescent="0.2">
      <c r="A175" s="12"/>
      <c r="B175" s="12"/>
      <c r="C175" s="29"/>
      <c r="D175" s="30"/>
      <c r="E175" s="12"/>
      <c r="F175" s="12"/>
      <c r="G175" s="8"/>
    </row>
    <row r="176" spans="1:7" ht="12.75" x14ac:dyDescent="0.2">
      <c r="A176" s="12"/>
      <c r="B176" s="12"/>
      <c r="C176" s="29"/>
      <c r="D176" s="30"/>
      <c r="E176" s="12"/>
      <c r="F176" s="12"/>
      <c r="G176" s="8"/>
    </row>
    <row r="177" spans="1:7" ht="12.75" x14ac:dyDescent="0.2">
      <c r="A177" s="12"/>
      <c r="B177" s="12"/>
      <c r="C177" s="29"/>
      <c r="D177" s="30"/>
      <c r="E177" s="12"/>
      <c r="F177" s="12"/>
      <c r="G177" s="8"/>
    </row>
    <row r="178" spans="1:7" ht="12.75" x14ac:dyDescent="0.2">
      <c r="A178" s="12"/>
      <c r="B178" s="12"/>
      <c r="C178" s="29"/>
      <c r="D178" s="30"/>
      <c r="E178" s="12"/>
      <c r="F178" s="12"/>
      <c r="G178" s="8"/>
    </row>
    <row r="179" spans="1:7" ht="12.75" x14ac:dyDescent="0.2">
      <c r="A179" s="12"/>
      <c r="B179" s="12"/>
      <c r="C179" s="29"/>
      <c r="D179" s="30"/>
      <c r="E179" s="12"/>
      <c r="F179" s="12"/>
      <c r="G179" s="8"/>
    </row>
    <row r="180" spans="1:7" ht="12.75" x14ac:dyDescent="0.2">
      <c r="A180" s="12"/>
      <c r="B180" s="12"/>
      <c r="C180" s="29"/>
      <c r="D180" s="30"/>
      <c r="E180" s="12"/>
      <c r="F180" s="12"/>
      <c r="G180" s="8"/>
    </row>
    <row r="181" spans="1:7" ht="12.75" x14ac:dyDescent="0.2">
      <c r="A181" s="12"/>
      <c r="B181" s="12"/>
      <c r="C181" s="29"/>
      <c r="D181" s="30"/>
      <c r="E181" s="12"/>
      <c r="F181" s="12"/>
      <c r="G181" s="8"/>
    </row>
    <row r="182" spans="1:7" ht="12.75" x14ac:dyDescent="0.2">
      <c r="A182" s="12"/>
      <c r="B182" s="12"/>
      <c r="C182" s="29"/>
      <c r="D182" s="30"/>
      <c r="E182" s="12"/>
      <c r="F182" s="12"/>
      <c r="G182" s="8"/>
    </row>
    <row r="183" spans="1:7" ht="12.75" x14ac:dyDescent="0.2">
      <c r="A183" s="12"/>
      <c r="B183" s="12"/>
      <c r="C183" s="29"/>
      <c r="D183" s="30"/>
      <c r="E183" s="12"/>
      <c r="F183" s="12"/>
      <c r="G183" s="8"/>
    </row>
    <row r="184" spans="1:7" ht="12.75" x14ac:dyDescent="0.2">
      <c r="A184" s="12"/>
      <c r="B184" s="12"/>
      <c r="C184" s="29"/>
      <c r="D184" s="30"/>
      <c r="E184" s="12"/>
      <c r="F184" s="12"/>
      <c r="G184" s="8"/>
    </row>
    <row r="185" spans="1:7" ht="12.75" x14ac:dyDescent="0.2">
      <c r="A185" s="12"/>
      <c r="B185" s="12"/>
      <c r="C185" s="29"/>
      <c r="D185" s="30"/>
      <c r="E185" s="12"/>
      <c r="F185" s="12"/>
      <c r="G185" s="8"/>
    </row>
    <row r="186" spans="1:7" ht="12.75" x14ac:dyDescent="0.2">
      <c r="A186" s="12"/>
      <c r="B186" s="12"/>
      <c r="C186" s="29"/>
      <c r="D186" s="30"/>
      <c r="E186" s="12"/>
      <c r="F186" s="12"/>
      <c r="G186" s="8"/>
    </row>
    <row r="187" spans="1:7" ht="12.75" x14ac:dyDescent="0.2">
      <c r="A187" s="12"/>
      <c r="B187" s="12"/>
      <c r="C187" s="29"/>
      <c r="D187" s="30"/>
      <c r="E187" s="12"/>
      <c r="F187" s="12"/>
      <c r="G187" s="8"/>
    </row>
    <row r="188" spans="1:7" ht="12.75" x14ac:dyDescent="0.2">
      <c r="A188" s="12"/>
      <c r="B188" s="12"/>
      <c r="C188" s="29"/>
      <c r="D188" s="30"/>
      <c r="E188" s="12"/>
      <c r="F188" s="12"/>
      <c r="G188" s="8"/>
    </row>
    <row r="189" spans="1:7" ht="12.75" x14ac:dyDescent="0.2">
      <c r="A189" s="12"/>
      <c r="B189" s="12"/>
      <c r="C189" s="29"/>
      <c r="D189" s="30"/>
      <c r="E189" s="12"/>
      <c r="F189" s="12"/>
      <c r="G189" s="8"/>
    </row>
    <row r="190" spans="1:7" ht="12.75" x14ac:dyDescent="0.2">
      <c r="A190" s="12"/>
      <c r="B190" s="12"/>
      <c r="C190" s="29"/>
      <c r="D190" s="30"/>
      <c r="E190" s="12"/>
      <c r="F190" s="12"/>
      <c r="G190" s="8"/>
    </row>
    <row r="191" spans="1:7" ht="12.75" x14ac:dyDescent="0.2">
      <c r="A191" s="12"/>
      <c r="B191" s="12"/>
      <c r="C191" s="29"/>
      <c r="D191" s="30"/>
      <c r="E191" s="12"/>
      <c r="F191" s="12"/>
      <c r="G191" s="8"/>
    </row>
    <row r="192" spans="1:7" ht="12.75" x14ac:dyDescent="0.2">
      <c r="A192" s="12"/>
      <c r="B192" s="12"/>
      <c r="C192" s="29"/>
      <c r="D192" s="30"/>
      <c r="E192" s="12"/>
      <c r="F192" s="12"/>
      <c r="G192" s="8"/>
    </row>
    <row r="193" spans="1:7" ht="12.75" x14ac:dyDescent="0.2">
      <c r="A193" s="12"/>
      <c r="B193" s="12"/>
      <c r="C193" s="29"/>
      <c r="D193" s="30"/>
      <c r="E193" s="12"/>
      <c r="F193" s="12"/>
      <c r="G193" s="8"/>
    </row>
    <row r="194" spans="1:7" ht="12.75" x14ac:dyDescent="0.2">
      <c r="A194" s="12"/>
      <c r="B194" s="12"/>
      <c r="C194" s="29"/>
      <c r="D194" s="30"/>
      <c r="E194" s="12"/>
      <c r="F194" s="12"/>
      <c r="G194" s="8"/>
    </row>
    <row r="195" spans="1:7" ht="12.75" x14ac:dyDescent="0.2">
      <c r="A195" s="12"/>
      <c r="B195" s="12"/>
      <c r="C195" s="29"/>
      <c r="D195" s="30"/>
      <c r="E195" s="12"/>
      <c r="F195" s="12"/>
      <c r="G195" s="8"/>
    </row>
    <row r="196" spans="1:7" ht="12.75" x14ac:dyDescent="0.2">
      <c r="A196" s="12"/>
      <c r="B196" s="12"/>
      <c r="C196" s="29"/>
      <c r="D196" s="30"/>
      <c r="E196" s="12"/>
      <c r="F196" s="12"/>
      <c r="G196" s="8"/>
    </row>
    <row r="197" spans="1:7" ht="12.75" x14ac:dyDescent="0.2">
      <c r="A197" s="12"/>
      <c r="B197" s="12"/>
      <c r="C197" s="29"/>
      <c r="D197" s="30"/>
      <c r="E197" s="12"/>
      <c r="F197" s="12"/>
      <c r="G197" s="8"/>
    </row>
    <row r="198" spans="1:7" ht="12.75" x14ac:dyDescent="0.2">
      <c r="A198" s="12"/>
      <c r="B198" s="12"/>
      <c r="C198" s="29"/>
      <c r="D198" s="30"/>
      <c r="E198" s="12"/>
      <c r="F198" s="12"/>
      <c r="G198" s="8"/>
    </row>
    <row r="199" spans="1:7" ht="12.75" x14ac:dyDescent="0.2">
      <c r="A199" s="12"/>
      <c r="B199" s="12"/>
      <c r="C199" s="29"/>
      <c r="D199" s="30"/>
      <c r="E199" s="12"/>
      <c r="F199" s="12"/>
      <c r="G199" s="8"/>
    </row>
    <row r="200" spans="1:7" ht="12.75" x14ac:dyDescent="0.2">
      <c r="A200" s="12"/>
      <c r="B200" s="12"/>
      <c r="C200" s="29"/>
      <c r="D200" s="30"/>
      <c r="E200" s="12"/>
      <c r="F200" s="12"/>
      <c r="G200" s="8"/>
    </row>
    <row r="201" spans="1:7" ht="12.75" x14ac:dyDescent="0.2">
      <c r="A201" s="12"/>
      <c r="B201" s="12"/>
      <c r="C201" s="29"/>
      <c r="D201" s="30"/>
      <c r="E201" s="12"/>
      <c r="F201" s="12"/>
      <c r="G201" s="8"/>
    </row>
    <row r="202" spans="1:7" ht="12.75" x14ac:dyDescent="0.2">
      <c r="A202" s="12"/>
      <c r="B202" s="12"/>
      <c r="C202" s="29"/>
      <c r="D202" s="30"/>
      <c r="E202" s="12"/>
      <c r="F202" s="12"/>
      <c r="G202" s="8"/>
    </row>
    <row r="203" spans="1:7" ht="12.75" x14ac:dyDescent="0.2">
      <c r="A203" s="12"/>
      <c r="B203" s="12"/>
      <c r="C203" s="29"/>
      <c r="D203" s="30"/>
      <c r="E203" s="12"/>
      <c r="F203" s="12"/>
      <c r="G203" s="8"/>
    </row>
    <row r="204" spans="1:7" ht="12.75" x14ac:dyDescent="0.2">
      <c r="A204" s="12"/>
      <c r="B204" s="12"/>
      <c r="C204" s="29"/>
      <c r="D204" s="30"/>
      <c r="E204" s="12"/>
      <c r="F204" s="12"/>
      <c r="G204" s="8"/>
    </row>
    <row r="205" spans="1:7" ht="12.75" x14ac:dyDescent="0.2">
      <c r="A205" s="12"/>
      <c r="B205" s="12"/>
      <c r="C205" s="29"/>
      <c r="D205" s="30"/>
      <c r="E205" s="12"/>
      <c r="F205" s="12"/>
      <c r="G205" s="8"/>
    </row>
    <row r="206" spans="1:7" ht="12.75" x14ac:dyDescent="0.2">
      <c r="A206" s="12"/>
      <c r="B206" s="12"/>
      <c r="C206" s="29"/>
      <c r="D206" s="30"/>
      <c r="E206" s="12"/>
      <c r="F206" s="12"/>
      <c r="G206" s="8"/>
    </row>
    <row r="207" spans="1:7" ht="12.75" x14ac:dyDescent="0.2">
      <c r="A207" s="12"/>
      <c r="B207" s="12"/>
      <c r="C207" s="29"/>
      <c r="D207" s="30"/>
      <c r="E207" s="12"/>
      <c r="F207" s="12"/>
      <c r="G207" s="8"/>
    </row>
    <row r="208" spans="1:7" ht="12.75" x14ac:dyDescent="0.2">
      <c r="A208" s="12"/>
      <c r="B208" s="12"/>
      <c r="C208" s="29"/>
      <c r="D208" s="30"/>
      <c r="E208" s="12"/>
      <c r="F208" s="12"/>
      <c r="G208" s="8"/>
    </row>
    <row r="209" spans="1:7" ht="12.75" x14ac:dyDescent="0.2">
      <c r="A209" s="12"/>
      <c r="B209" s="12"/>
      <c r="C209" s="29"/>
      <c r="D209" s="30"/>
      <c r="E209" s="12"/>
      <c r="F209" s="12"/>
      <c r="G209" s="8"/>
    </row>
    <row r="210" spans="1:7" ht="12.75" x14ac:dyDescent="0.2">
      <c r="A210" s="12"/>
      <c r="B210" s="12"/>
      <c r="C210" s="29"/>
      <c r="D210" s="30"/>
      <c r="E210" s="12"/>
      <c r="F210" s="12"/>
      <c r="G210" s="8"/>
    </row>
    <row r="211" spans="1:7" ht="12.75" x14ac:dyDescent="0.2">
      <c r="A211" s="12"/>
      <c r="B211" s="12"/>
      <c r="C211" s="29"/>
      <c r="D211" s="30"/>
      <c r="E211" s="12"/>
      <c r="F211" s="12"/>
      <c r="G211" s="8"/>
    </row>
    <row r="212" spans="1:7" ht="12.75" x14ac:dyDescent="0.2">
      <c r="A212" s="12"/>
      <c r="B212" s="12"/>
      <c r="C212" s="29"/>
      <c r="D212" s="30"/>
      <c r="E212" s="12"/>
      <c r="F212" s="12"/>
      <c r="G212" s="8"/>
    </row>
    <row r="213" spans="1:7" ht="12.75" x14ac:dyDescent="0.2">
      <c r="A213" s="12"/>
      <c r="B213" s="12"/>
      <c r="C213" s="29"/>
      <c r="D213" s="30"/>
      <c r="E213" s="12"/>
      <c r="F213" s="12"/>
      <c r="G213" s="8"/>
    </row>
    <row r="214" spans="1:7" ht="12.75" x14ac:dyDescent="0.2">
      <c r="A214" s="12"/>
      <c r="B214" s="12"/>
      <c r="C214" s="29"/>
      <c r="D214" s="30"/>
      <c r="E214" s="12"/>
      <c r="F214" s="12"/>
      <c r="G214" s="8"/>
    </row>
    <row r="215" spans="1:7" ht="12.75" x14ac:dyDescent="0.2">
      <c r="A215" s="12"/>
      <c r="B215" s="12"/>
      <c r="C215" s="29"/>
      <c r="D215" s="30"/>
      <c r="E215" s="12"/>
      <c r="F215" s="12"/>
      <c r="G215" s="8"/>
    </row>
    <row r="216" spans="1:7" ht="12.75" x14ac:dyDescent="0.2">
      <c r="A216" s="12"/>
      <c r="B216" s="12"/>
      <c r="C216" s="29"/>
      <c r="D216" s="30"/>
      <c r="E216" s="12"/>
      <c r="F216" s="12"/>
      <c r="G216" s="8"/>
    </row>
    <row r="217" spans="1:7" ht="12.75" x14ac:dyDescent="0.2">
      <c r="A217" s="12"/>
      <c r="B217" s="12"/>
      <c r="C217" s="29"/>
      <c r="D217" s="30"/>
      <c r="E217" s="12"/>
      <c r="F217" s="12"/>
      <c r="G217" s="8"/>
    </row>
    <row r="218" spans="1:7" ht="12.75" x14ac:dyDescent="0.2">
      <c r="A218" s="12"/>
      <c r="B218" s="12"/>
      <c r="C218" s="29"/>
      <c r="D218" s="30"/>
      <c r="E218" s="12"/>
      <c r="F218" s="12"/>
      <c r="G218" s="8"/>
    </row>
    <row r="219" spans="1:7" ht="12.75" x14ac:dyDescent="0.2">
      <c r="A219" s="12"/>
      <c r="B219" s="12"/>
      <c r="C219" s="29"/>
      <c r="D219" s="30"/>
      <c r="E219" s="12"/>
      <c r="F219" s="12"/>
      <c r="G219" s="8"/>
    </row>
    <row r="220" spans="1:7" ht="12.75" x14ac:dyDescent="0.2">
      <c r="A220" s="12"/>
      <c r="B220" s="12"/>
      <c r="C220" s="29"/>
      <c r="D220" s="30"/>
      <c r="E220" s="12"/>
      <c r="F220" s="12"/>
      <c r="G220" s="8"/>
    </row>
    <row r="221" spans="1:7" ht="12.75" x14ac:dyDescent="0.2">
      <c r="A221" s="12"/>
      <c r="B221" s="12"/>
      <c r="C221" s="29"/>
      <c r="D221" s="30"/>
      <c r="E221" s="12"/>
      <c r="F221" s="12"/>
      <c r="G221" s="8"/>
    </row>
    <row r="222" spans="1:7" ht="12.75" x14ac:dyDescent="0.2">
      <c r="A222" s="12"/>
      <c r="B222" s="12"/>
      <c r="C222" s="29"/>
      <c r="D222" s="30"/>
      <c r="E222" s="12"/>
      <c r="F222" s="12"/>
      <c r="G222" s="8"/>
    </row>
    <row r="223" spans="1:7" ht="12.75" x14ac:dyDescent="0.2">
      <c r="A223" s="12"/>
      <c r="B223" s="12"/>
      <c r="C223" s="29"/>
      <c r="D223" s="30"/>
      <c r="E223" s="12"/>
      <c r="F223" s="12"/>
      <c r="G223" s="8"/>
    </row>
    <row r="224" spans="1:7" ht="12.75" x14ac:dyDescent="0.2">
      <c r="A224" s="12"/>
      <c r="B224" s="12"/>
      <c r="C224" s="29"/>
      <c r="D224" s="30"/>
      <c r="E224" s="12"/>
      <c r="F224" s="12"/>
      <c r="G224" s="8"/>
    </row>
    <row r="225" spans="1:7" ht="12.75" x14ac:dyDescent="0.2">
      <c r="A225" s="12"/>
      <c r="B225" s="12"/>
      <c r="C225" s="29"/>
      <c r="D225" s="30"/>
      <c r="E225" s="12"/>
      <c r="F225" s="12"/>
      <c r="G225" s="8"/>
    </row>
    <row r="226" spans="1:7" ht="12.75" x14ac:dyDescent="0.2">
      <c r="A226" s="12"/>
      <c r="B226" s="12"/>
      <c r="C226" s="29"/>
      <c r="D226" s="30"/>
      <c r="E226" s="12"/>
      <c r="F226" s="12"/>
      <c r="G226" s="8"/>
    </row>
    <row r="227" spans="1:7" ht="12.75" x14ac:dyDescent="0.2">
      <c r="A227" s="12"/>
      <c r="B227" s="12"/>
      <c r="C227" s="29"/>
      <c r="D227" s="30"/>
      <c r="E227" s="12"/>
      <c r="F227" s="12"/>
      <c r="G227" s="8"/>
    </row>
    <row r="228" spans="1:7" ht="12.75" x14ac:dyDescent="0.2">
      <c r="A228" s="12"/>
      <c r="B228" s="12"/>
      <c r="C228" s="29"/>
      <c r="D228" s="30"/>
      <c r="E228" s="12"/>
      <c r="F228" s="12"/>
      <c r="G228" s="8"/>
    </row>
    <row r="229" spans="1:7" ht="12.75" x14ac:dyDescent="0.2">
      <c r="A229" s="12"/>
      <c r="B229" s="12"/>
      <c r="C229" s="29"/>
      <c r="D229" s="30"/>
      <c r="E229" s="12"/>
      <c r="F229" s="12"/>
      <c r="G229" s="8"/>
    </row>
    <row r="230" spans="1:7" ht="12.75" x14ac:dyDescent="0.2">
      <c r="A230" s="12"/>
      <c r="B230" s="12"/>
      <c r="C230" s="29"/>
      <c r="D230" s="30"/>
      <c r="E230" s="12"/>
      <c r="F230" s="12"/>
      <c r="G230" s="8"/>
    </row>
    <row r="231" spans="1:7" ht="12.75" x14ac:dyDescent="0.2">
      <c r="A231" s="12"/>
      <c r="B231" s="12"/>
      <c r="C231" s="29"/>
      <c r="D231" s="30"/>
      <c r="E231" s="12"/>
      <c r="F231" s="12"/>
      <c r="G231" s="8"/>
    </row>
    <row r="232" spans="1:7" ht="12.75" x14ac:dyDescent="0.2">
      <c r="A232" s="12"/>
      <c r="B232" s="12"/>
      <c r="C232" s="29"/>
      <c r="D232" s="30"/>
      <c r="E232" s="12"/>
      <c r="F232" s="12"/>
      <c r="G232" s="8"/>
    </row>
    <row r="233" spans="1:7" ht="12.75" x14ac:dyDescent="0.2">
      <c r="A233" s="12"/>
      <c r="B233" s="12"/>
      <c r="C233" s="29"/>
      <c r="D233" s="30"/>
      <c r="E233" s="12"/>
      <c r="F233" s="12"/>
      <c r="G233" s="8"/>
    </row>
    <row r="234" spans="1:7" ht="12.75" x14ac:dyDescent="0.2">
      <c r="A234" s="12"/>
      <c r="B234" s="12"/>
      <c r="C234" s="29"/>
      <c r="D234" s="30"/>
      <c r="E234" s="12"/>
      <c r="F234" s="12"/>
      <c r="G234" s="8"/>
    </row>
    <row r="235" spans="1:7" ht="12.75" x14ac:dyDescent="0.2">
      <c r="A235" s="12"/>
      <c r="B235" s="12"/>
      <c r="C235" s="29"/>
      <c r="D235" s="30"/>
      <c r="E235" s="12"/>
      <c r="F235" s="12"/>
      <c r="G235" s="8"/>
    </row>
    <row r="236" spans="1:7" ht="12.75" x14ac:dyDescent="0.2">
      <c r="A236" s="12"/>
      <c r="B236" s="12"/>
      <c r="C236" s="29"/>
      <c r="D236" s="30"/>
      <c r="E236" s="12"/>
      <c r="F236" s="12"/>
      <c r="G236" s="8"/>
    </row>
    <row r="237" spans="1:7" ht="12.75" x14ac:dyDescent="0.2">
      <c r="A237" s="12"/>
      <c r="B237" s="12"/>
      <c r="C237" s="29"/>
      <c r="D237" s="30"/>
      <c r="E237" s="12"/>
      <c r="F237" s="12"/>
      <c r="G237" s="8"/>
    </row>
    <row r="238" spans="1:7" ht="12.75" x14ac:dyDescent="0.2">
      <c r="A238" s="12"/>
      <c r="B238" s="12"/>
      <c r="C238" s="29"/>
      <c r="D238" s="30"/>
      <c r="E238" s="12"/>
      <c r="F238" s="12"/>
      <c r="G238" s="8"/>
    </row>
    <row r="239" spans="1:7" ht="12.75" x14ac:dyDescent="0.2">
      <c r="A239" s="12"/>
      <c r="B239" s="12"/>
      <c r="C239" s="29"/>
      <c r="D239" s="30"/>
      <c r="E239" s="12"/>
      <c r="F239" s="12"/>
      <c r="G239" s="8"/>
    </row>
    <row r="240" spans="1:7" ht="12.75" x14ac:dyDescent="0.2">
      <c r="A240" s="12"/>
      <c r="B240" s="12"/>
      <c r="C240" s="29"/>
      <c r="D240" s="30"/>
      <c r="E240" s="12"/>
      <c r="F240" s="12"/>
      <c r="G240" s="8"/>
    </row>
    <row r="241" spans="1:7" ht="12.75" x14ac:dyDescent="0.2">
      <c r="A241" s="12"/>
      <c r="B241" s="12"/>
      <c r="C241" s="29"/>
      <c r="D241" s="30"/>
      <c r="E241" s="12"/>
      <c r="F241" s="12"/>
      <c r="G241" s="8"/>
    </row>
    <row r="242" spans="1:7" ht="12.75" x14ac:dyDescent="0.2">
      <c r="A242" s="12"/>
      <c r="B242" s="12"/>
      <c r="C242" s="29"/>
      <c r="D242" s="30"/>
      <c r="E242" s="12"/>
      <c r="F242" s="12"/>
      <c r="G242" s="8"/>
    </row>
    <row r="243" spans="1:7" ht="12.75" x14ac:dyDescent="0.2">
      <c r="A243" s="12"/>
      <c r="B243" s="12"/>
      <c r="C243" s="29"/>
      <c r="D243" s="30"/>
      <c r="E243" s="12"/>
      <c r="F243" s="12"/>
      <c r="G243" s="8"/>
    </row>
    <row r="244" spans="1:7" ht="12.75" x14ac:dyDescent="0.2">
      <c r="A244" s="12"/>
      <c r="B244" s="12"/>
      <c r="C244" s="29"/>
      <c r="D244" s="30"/>
      <c r="E244" s="12"/>
      <c r="F244" s="12"/>
      <c r="G244" s="8"/>
    </row>
    <row r="245" spans="1:7" ht="12.75" x14ac:dyDescent="0.2">
      <c r="A245" s="12"/>
      <c r="B245" s="12"/>
      <c r="C245" s="29"/>
      <c r="D245" s="30"/>
      <c r="E245" s="12"/>
      <c r="F245" s="12"/>
      <c r="G245" s="8"/>
    </row>
    <row r="246" spans="1:7" ht="12.75" x14ac:dyDescent="0.2">
      <c r="A246" s="12"/>
      <c r="B246" s="12"/>
      <c r="C246" s="29"/>
      <c r="D246" s="30"/>
      <c r="E246" s="12"/>
      <c r="F246" s="12"/>
      <c r="G246" s="8"/>
    </row>
    <row r="247" spans="1:7" ht="12.75" x14ac:dyDescent="0.2">
      <c r="A247" s="12"/>
      <c r="B247" s="12"/>
      <c r="C247" s="29"/>
      <c r="D247" s="30"/>
      <c r="E247" s="12"/>
      <c r="F247" s="12"/>
      <c r="G247" s="8"/>
    </row>
    <row r="248" spans="1:7" ht="12.75" x14ac:dyDescent="0.2">
      <c r="A248" s="12"/>
      <c r="B248" s="12"/>
      <c r="C248" s="29"/>
      <c r="D248" s="30"/>
      <c r="E248" s="12"/>
      <c r="F248" s="12"/>
      <c r="G248" s="8"/>
    </row>
    <row r="249" spans="1:7" ht="12.75" x14ac:dyDescent="0.2">
      <c r="A249" s="12"/>
      <c r="B249" s="12"/>
      <c r="C249" s="29"/>
      <c r="D249" s="30"/>
      <c r="E249" s="12"/>
      <c r="F249" s="12"/>
      <c r="G249" s="8"/>
    </row>
    <row r="250" spans="1:7" ht="12.75" x14ac:dyDescent="0.2">
      <c r="A250" s="12"/>
      <c r="B250" s="12"/>
      <c r="C250" s="29"/>
      <c r="D250" s="30"/>
      <c r="E250" s="12"/>
      <c r="F250" s="12"/>
      <c r="G250" s="8"/>
    </row>
    <row r="251" spans="1:7" ht="12.75" x14ac:dyDescent="0.2">
      <c r="A251" s="12"/>
      <c r="B251" s="12"/>
      <c r="C251" s="29"/>
      <c r="D251" s="30"/>
      <c r="E251" s="12"/>
      <c r="F251" s="12"/>
      <c r="G251" s="8"/>
    </row>
    <row r="252" spans="1:7" ht="12.75" x14ac:dyDescent="0.2">
      <c r="A252" s="12"/>
      <c r="B252" s="12"/>
      <c r="C252" s="29"/>
      <c r="D252" s="30"/>
      <c r="E252" s="12"/>
      <c r="F252" s="12"/>
      <c r="G252" s="8"/>
    </row>
    <row r="253" spans="1:7" ht="12.75" x14ac:dyDescent="0.2">
      <c r="A253" s="12"/>
      <c r="B253" s="12"/>
      <c r="C253" s="29"/>
      <c r="D253" s="30"/>
      <c r="E253" s="12"/>
      <c r="F253" s="12"/>
      <c r="G253" s="8"/>
    </row>
    <row r="254" spans="1:7" ht="12.75" x14ac:dyDescent="0.2">
      <c r="A254" s="12"/>
      <c r="B254" s="12"/>
      <c r="C254" s="29"/>
      <c r="D254" s="30"/>
      <c r="E254" s="12"/>
      <c r="F254" s="12"/>
      <c r="G254" s="8"/>
    </row>
    <row r="255" spans="1:7" ht="12.75" x14ac:dyDescent="0.2">
      <c r="A255" s="12"/>
      <c r="B255" s="12"/>
      <c r="C255" s="29"/>
      <c r="D255" s="30"/>
      <c r="E255" s="12"/>
      <c r="F255" s="12"/>
      <c r="G255" s="8"/>
    </row>
    <row r="256" spans="1:7" ht="12.75" x14ac:dyDescent="0.2">
      <c r="A256" s="12"/>
      <c r="B256" s="12"/>
      <c r="C256" s="29"/>
      <c r="D256" s="30"/>
      <c r="E256" s="12"/>
      <c r="F256" s="12"/>
      <c r="G256" s="8"/>
    </row>
    <row r="257" spans="1:7" ht="12.75" x14ac:dyDescent="0.2">
      <c r="A257" s="12"/>
      <c r="B257" s="12"/>
      <c r="C257" s="29"/>
      <c r="D257" s="30"/>
      <c r="E257" s="12"/>
      <c r="F257" s="12"/>
      <c r="G257" s="8"/>
    </row>
    <row r="258" spans="1:7" ht="12.75" x14ac:dyDescent="0.2">
      <c r="A258" s="12"/>
      <c r="B258" s="12"/>
      <c r="C258" s="29"/>
      <c r="D258" s="30"/>
      <c r="E258" s="12"/>
      <c r="F258" s="12"/>
      <c r="G258" s="8"/>
    </row>
    <row r="259" spans="1:7" ht="12.75" x14ac:dyDescent="0.2">
      <c r="A259" s="12"/>
      <c r="B259" s="12"/>
      <c r="C259" s="29"/>
      <c r="D259" s="30"/>
      <c r="E259" s="12"/>
      <c r="F259" s="12"/>
      <c r="G259" s="8"/>
    </row>
    <row r="260" spans="1:7" ht="12.75" x14ac:dyDescent="0.2">
      <c r="A260" s="12"/>
      <c r="B260" s="12"/>
      <c r="C260" s="29"/>
      <c r="D260" s="30"/>
      <c r="E260" s="12"/>
      <c r="F260" s="12"/>
      <c r="G260" s="8"/>
    </row>
    <row r="261" spans="1:7" ht="12.75" x14ac:dyDescent="0.2">
      <c r="A261" s="12"/>
      <c r="B261" s="12"/>
      <c r="C261" s="29"/>
      <c r="D261" s="30"/>
      <c r="E261" s="12"/>
      <c r="F261" s="12"/>
      <c r="G261" s="8"/>
    </row>
    <row r="262" spans="1:7" ht="12.75" x14ac:dyDescent="0.2">
      <c r="A262" s="12"/>
      <c r="B262" s="12"/>
      <c r="C262" s="29"/>
      <c r="D262" s="30"/>
      <c r="E262" s="12"/>
      <c r="F262" s="12"/>
      <c r="G262" s="8"/>
    </row>
    <row r="263" spans="1:7" ht="12.75" x14ac:dyDescent="0.2">
      <c r="A263" s="12"/>
      <c r="B263" s="12"/>
      <c r="C263" s="29"/>
      <c r="D263" s="30"/>
      <c r="E263" s="12"/>
      <c r="F263" s="12"/>
      <c r="G263" s="8"/>
    </row>
    <row r="264" spans="1:7" ht="12.75" x14ac:dyDescent="0.2">
      <c r="A264" s="12"/>
      <c r="B264" s="12"/>
      <c r="C264" s="29"/>
      <c r="D264" s="30"/>
      <c r="E264" s="12"/>
      <c r="F264" s="12"/>
      <c r="G264" s="8"/>
    </row>
    <row r="265" spans="1:7" ht="12.75" x14ac:dyDescent="0.2">
      <c r="A265" s="12"/>
      <c r="B265" s="12"/>
      <c r="C265" s="29"/>
      <c r="D265" s="30"/>
      <c r="E265" s="12"/>
      <c r="F265" s="12"/>
      <c r="G265" s="8"/>
    </row>
    <row r="266" spans="1:7" ht="12.75" x14ac:dyDescent="0.2">
      <c r="A266" s="12"/>
      <c r="B266" s="12"/>
      <c r="C266" s="29"/>
      <c r="D266" s="30"/>
      <c r="E266" s="12"/>
      <c r="F266" s="12"/>
      <c r="G266" s="8"/>
    </row>
    <row r="267" spans="1:7" ht="12.75" x14ac:dyDescent="0.2">
      <c r="A267" s="12"/>
      <c r="B267" s="12"/>
      <c r="C267" s="29"/>
      <c r="D267" s="30"/>
      <c r="E267" s="12"/>
      <c r="F267" s="12"/>
      <c r="G267" s="8"/>
    </row>
    <row r="268" spans="1:7" ht="12.75" x14ac:dyDescent="0.2">
      <c r="A268" s="12"/>
      <c r="B268" s="12"/>
      <c r="C268" s="29"/>
      <c r="D268" s="30"/>
      <c r="E268" s="12"/>
      <c r="F268" s="12"/>
      <c r="G268" s="8"/>
    </row>
    <row r="269" spans="1:7" ht="12.75" x14ac:dyDescent="0.2">
      <c r="A269" s="12"/>
      <c r="B269" s="12"/>
      <c r="C269" s="29"/>
      <c r="D269" s="30"/>
      <c r="E269" s="12"/>
      <c r="F269" s="12"/>
      <c r="G269" s="8"/>
    </row>
    <row r="270" spans="1:7" ht="12.75" x14ac:dyDescent="0.2">
      <c r="A270" s="12"/>
      <c r="B270" s="12"/>
      <c r="C270" s="29"/>
      <c r="D270" s="30"/>
      <c r="E270" s="12"/>
      <c r="F270" s="12"/>
      <c r="G270" s="8"/>
    </row>
    <row r="271" spans="1:7" ht="12.75" x14ac:dyDescent="0.2">
      <c r="A271" s="12"/>
      <c r="B271" s="12"/>
      <c r="C271" s="29"/>
      <c r="D271" s="30"/>
      <c r="E271" s="12"/>
      <c r="F271" s="12"/>
      <c r="G271" s="8"/>
    </row>
    <row r="272" spans="1:7" ht="12.75" x14ac:dyDescent="0.2">
      <c r="A272" s="12"/>
      <c r="B272" s="12"/>
      <c r="C272" s="29"/>
      <c r="D272" s="30"/>
      <c r="E272" s="12"/>
      <c r="F272" s="12"/>
      <c r="G272" s="8"/>
    </row>
    <row r="273" spans="1:7" ht="12.75" x14ac:dyDescent="0.2">
      <c r="A273" s="12"/>
      <c r="B273" s="12"/>
      <c r="C273" s="29"/>
      <c r="D273" s="30"/>
      <c r="E273" s="12"/>
      <c r="F273" s="12"/>
      <c r="G273" s="8"/>
    </row>
    <row r="274" spans="1:7" ht="12.75" x14ac:dyDescent="0.2">
      <c r="A274" s="12"/>
      <c r="B274" s="12"/>
      <c r="C274" s="29"/>
      <c r="D274" s="30"/>
      <c r="E274" s="12"/>
      <c r="F274" s="12"/>
      <c r="G274" s="8"/>
    </row>
    <row r="275" spans="1:7" ht="12.75" x14ac:dyDescent="0.2">
      <c r="A275" s="12"/>
      <c r="B275" s="12"/>
      <c r="C275" s="29"/>
      <c r="D275" s="30"/>
      <c r="E275" s="12"/>
      <c r="F275" s="12"/>
      <c r="G275" s="8"/>
    </row>
    <row r="276" spans="1:7" ht="12.75" x14ac:dyDescent="0.2">
      <c r="A276" s="12"/>
      <c r="B276" s="12"/>
      <c r="C276" s="29"/>
      <c r="D276" s="30"/>
      <c r="E276" s="12"/>
      <c r="F276" s="12"/>
      <c r="G276" s="8"/>
    </row>
    <row r="277" spans="1:7" ht="12.75" x14ac:dyDescent="0.2">
      <c r="A277" s="12"/>
      <c r="B277" s="12"/>
      <c r="C277" s="29"/>
      <c r="D277" s="30"/>
      <c r="E277" s="12"/>
      <c r="F277" s="12"/>
      <c r="G277" s="8"/>
    </row>
    <row r="278" spans="1:7" ht="12.75" x14ac:dyDescent="0.2">
      <c r="A278" s="12"/>
      <c r="B278" s="12"/>
      <c r="C278" s="29"/>
      <c r="D278" s="30"/>
      <c r="E278" s="12"/>
      <c r="F278" s="12"/>
      <c r="G278" s="8"/>
    </row>
    <row r="279" spans="1:7" ht="12.75" x14ac:dyDescent="0.2">
      <c r="A279" s="12"/>
      <c r="B279" s="12"/>
      <c r="C279" s="29"/>
      <c r="D279" s="30"/>
      <c r="E279" s="12"/>
      <c r="F279" s="12"/>
      <c r="G279" s="8"/>
    </row>
    <row r="280" spans="1:7" ht="12.75" x14ac:dyDescent="0.2">
      <c r="A280" s="12"/>
      <c r="B280" s="12"/>
      <c r="C280" s="29"/>
      <c r="D280" s="30"/>
      <c r="E280" s="12"/>
      <c r="F280" s="12"/>
      <c r="G280" s="8"/>
    </row>
    <row r="281" spans="1:7" ht="12.75" x14ac:dyDescent="0.2">
      <c r="A281" s="12"/>
      <c r="B281" s="12"/>
      <c r="C281" s="29"/>
      <c r="D281" s="30"/>
      <c r="E281" s="12"/>
      <c r="F281" s="12"/>
      <c r="G281" s="8"/>
    </row>
    <row r="282" spans="1:7" ht="12.75" x14ac:dyDescent="0.2">
      <c r="A282" s="12"/>
      <c r="B282" s="12"/>
      <c r="C282" s="29"/>
      <c r="D282" s="30"/>
      <c r="E282" s="12"/>
      <c r="F282" s="12"/>
      <c r="G282" s="8"/>
    </row>
    <row r="283" spans="1:7" ht="12.75" x14ac:dyDescent="0.2">
      <c r="A283" s="12"/>
      <c r="B283" s="12"/>
      <c r="C283" s="29"/>
      <c r="D283" s="30"/>
      <c r="E283" s="12"/>
      <c r="F283" s="12"/>
      <c r="G283" s="8"/>
    </row>
    <row r="284" spans="1:7" ht="12.75" x14ac:dyDescent="0.2">
      <c r="A284" s="12"/>
      <c r="B284" s="12"/>
      <c r="C284" s="29"/>
      <c r="D284" s="30"/>
      <c r="E284" s="12"/>
      <c r="F284" s="12"/>
      <c r="G284" s="8"/>
    </row>
    <row r="285" spans="1:7" ht="12.75" x14ac:dyDescent="0.2">
      <c r="A285" s="12"/>
      <c r="B285" s="12"/>
      <c r="C285" s="29"/>
      <c r="D285" s="30"/>
      <c r="E285" s="12"/>
      <c r="F285" s="12"/>
      <c r="G285" s="8"/>
    </row>
    <row r="286" spans="1:7" ht="12.75" x14ac:dyDescent="0.2">
      <c r="A286" s="12"/>
      <c r="B286" s="12"/>
      <c r="C286" s="29"/>
      <c r="D286" s="30"/>
      <c r="E286" s="12"/>
      <c r="F286" s="12"/>
      <c r="G286" s="8"/>
    </row>
    <row r="287" spans="1:7" ht="12.75" x14ac:dyDescent="0.2">
      <c r="A287" s="12"/>
      <c r="B287" s="12"/>
      <c r="C287" s="29"/>
      <c r="D287" s="30"/>
      <c r="E287" s="12"/>
      <c r="F287" s="12"/>
      <c r="G287" s="8"/>
    </row>
    <row r="288" spans="1:7" ht="12.75" x14ac:dyDescent="0.2">
      <c r="A288" s="12"/>
      <c r="B288" s="12"/>
      <c r="C288" s="29"/>
      <c r="D288" s="30"/>
      <c r="E288" s="12"/>
      <c r="F288" s="12"/>
      <c r="G288" s="8"/>
    </row>
    <row r="289" spans="1:7" ht="12.75" x14ac:dyDescent="0.2">
      <c r="A289" s="12"/>
      <c r="B289" s="12"/>
      <c r="C289" s="29"/>
      <c r="D289" s="30"/>
      <c r="E289" s="12"/>
      <c r="F289" s="12"/>
      <c r="G289" s="8"/>
    </row>
    <row r="290" spans="1:7" ht="12.75" x14ac:dyDescent="0.2">
      <c r="A290" s="12"/>
      <c r="B290" s="12"/>
      <c r="C290" s="29"/>
      <c r="D290" s="30"/>
      <c r="E290" s="12"/>
      <c r="F290" s="12"/>
      <c r="G290" s="8"/>
    </row>
    <row r="291" spans="1:7" ht="12.75" x14ac:dyDescent="0.2">
      <c r="A291" s="12"/>
      <c r="B291" s="12"/>
      <c r="C291" s="29"/>
      <c r="D291" s="30"/>
      <c r="E291" s="12"/>
      <c r="F291" s="12"/>
      <c r="G291" s="8"/>
    </row>
    <row r="292" spans="1:7" ht="12.75" x14ac:dyDescent="0.2">
      <c r="A292" s="12"/>
      <c r="B292" s="12"/>
      <c r="C292" s="29"/>
      <c r="D292" s="30"/>
      <c r="E292" s="12"/>
      <c r="F292" s="12"/>
      <c r="G292" s="8"/>
    </row>
    <row r="293" spans="1:7" ht="12.75" x14ac:dyDescent="0.2">
      <c r="A293" s="12"/>
      <c r="B293" s="12"/>
      <c r="C293" s="29"/>
      <c r="D293" s="30"/>
      <c r="E293" s="12"/>
      <c r="F293" s="12"/>
      <c r="G293" s="8"/>
    </row>
    <row r="294" spans="1:7" ht="12.75" x14ac:dyDescent="0.2">
      <c r="A294" s="12"/>
      <c r="B294" s="12"/>
      <c r="C294" s="29"/>
      <c r="D294" s="30"/>
      <c r="E294" s="12"/>
      <c r="F294" s="12"/>
      <c r="G294" s="8"/>
    </row>
    <row r="295" spans="1:7" ht="12.75" x14ac:dyDescent="0.2">
      <c r="A295" s="12"/>
      <c r="B295" s="12"/>
      <c r="C295" s="29"/>
      <c r="D295" s="30"/>
      <c r="E295" s="12"/>
      <c r="F295" s="12"/>
      <c r="G295" s="8"/>
    </row>
    <row r="296" spans="1:7" ht="12.75" x14ac:dyDescent="0.2">
      <c r="A296" s="12"/>
      <c r="B296" s="12"/>
      <c r="C296" s="29"/>
      <c r="D296" s="30"/>
      <c r="E296" s="12"/>
      <c r="F296" s="12"/>
      <c r="G296" s="8"/>
    </row>
    <row r="297" spans="1:7" ht="12.75" x14ac:dyDescent="0.2">
      <c r="A297" s="12"/>
      <c r="B297" s="12"/>
      <c r="C297" s="29"/>
      <c r="D297" s="30"/>
      <c r="E297" s="12"/>
      <c r="F297" s="12"/>
      <c r="G297" s="8"/>
    </row>
    <row r="298" spans="1:7" ht="12.75" x14ac:dyDescent="0.2">
      <c r="A298" s="12"/>
      <c r="B298" s="12"/>
      <c r="C298" s="29"/>
      <c r="D298" s="30"/>
      <c r="E298" s="12"/>
      <c r="F298" s="12"/>
      <c r="G298" s="8"/>
    </row>
    <row r="299" spans="1:7" ht="12.75" x14ac:dyDescent="0.2">
      <c r="A299" s="12"/>
      <c r="B299" s="12"/>
      <c r="C299" s="29"/>
      <c r="D299" s="30"/>
      <c r="E299" s="12"/>
      <c r="F299" s="12"/>
      <c r="G299" s="8"/>
    </row>
    <row r="300" spans="1:7" ht="12.75" x14ac:dyDescent="0.2">
      <c r="A300" s="12"/>
      <c r="B300" s="12"/>
      <c r="C300" s="29"/>
      <c r="D300" s="30"/>
      <c r="E300" s="12"/>
      <c r="F300" s="12"/>
      <c r="G300" s="8"/>
    </row>
    <row r="301" spans="1:7" ht="12.75" x14ac:dyDescent="0.2">
      <c r="A301" s="12"/>
      <c r="B301" s="12"/>
      <c r="C301" s="29"/>
      <c r="D301" s="30"/>
      <c r="E301" s="12"/>
      <c r="F301" s="12"/>
      <c r="G301" s="8"/>
    </row>
    <row r="302" spans="1:7" ht="12.75" x14ac:dyDescent="0.2">
      <c r="A302" s="12"/>
      <c r="B302" s="12"/>
      <c r="C302" s="29"/>
      <c r="D302" s="30"/>
      <c r="E302" s="12"/>
      <c r="F302" s="12"/>
      <c r="G302" s="8"/>
    </row>
    <row r="303" spans="1:7" ht="12.75" x14ac:dyDescent="0.2">
      <c r="A303" s="12"/>
      <c r="B303" s="12"/>
      <c r="C303" s="29"/>
      <c r="D303" s="30"/>
      <c r="E303" s="12"/>
      <c r="F303" s="12"/>
      <c r="G303" s="8"/>
    </row>
    <row r="304" spans="1:7" ht="12.75" x14ac:dyDescent="0.2">
      <c r="A304" s="12"/>
      <c r="B304" s="12"/>
      <c r="C304" s="29"/>
      <c r="D304" s="30"/>
      <c r="E304" s="12"/>
      <c r="F304" s="12"/>
      <c r="G304" s="8"/>
    </row>
    <row r="305" spans="1:7" ht="12.75" x14ac:dyDescent="0.2">
      <c r="A305" s="12"/>
      <c r="B305" s="12"/>
      <c r="C305" s="29"/>
      <c r="D305" s="30"/>
      <c r="E305" s="12"/>
      <c r="F305" s="12"/>
      <c r="G305" s="8"/>
    </row>
    <row r="306" spans="1:7" ht="12.75" x14ac:dyDescent="0.2">
      <c r="A306" s="12"/>
      <c r="B306" s="12"/>
      <c r="C306" s="29"/>
      <c r="D306" s="30"/>
      <c r="E306" s="12"/>
      <c r="F306" s="12"/>
      <c r="G306" s="8"/>
    </row>
    <row r="307" spans="1:7" ht="12.75" x14ac:dyDescent="0.2">
      <c r="A307" s="12"/>
      <c r="B307" s="12"/>
      <c r="C307" s="29"/>
      <c r="D307" s="30"/>
      <c r="E307" s="12"/>
      <c r="F307" s="12"/>
      <c r="G307" s="8"/>
    </row>
    <row r="308" spans="1:7" ht="12.75" x14ac:dyDescent="0.2">
      <c r="A308" s="12"/>
      <c r="B308" s="12"/>
      <c r="C308" s="29"/>
      <c r="D308" s="30"/>
      <c r="E308" s="12"/>
      <c r="F308" s="12"/>
      <c r="G308" s="8"/>
    </row>
    <row r="309" spans="1:7" ht="12.75" x14ac:dyDescent="0.2">
      <c r="A309" s="12"/>
      <c r="B309" s="12"/>
      <c r="C309" s="29"/>
      <c r="D309" s="30"/>
      <c r="E309" s="12"/>
      <c r="F309" s="12"/>
      <c r="G309" s="8"/>
    </row>
    <row r="310" spans="1:7" ht="12.75" x14ac:dyDescent="0.2">
      <c r="A310" s="12"/>
      <c r="B310" s="12"/>
      <c r="C310" s="29"/>
      <c r="D310" s="30"/>
      <c r="E310" s="12"/>
      <c r="F310" s="12"/>
      <c r="G310" s="8"/>
    </row>
  </sheetData>
  <mergeCells count="378">
    <mergeCell ref="C56:D56"/>
    <mergeCell ref="C59:D59"/>
    <mergeCell ref="C57:D57"/>
    <mergeCell ref="C58:D58"/>
    <mergeCell ref="C68:D68"/>
    <mergeCell ref="C66:D66"/>
    <mergeCell ref="C24:D24"/>
    <mergeCell ref="C25:D25"/>
    <mergeCell ref="C23:D23"/>
    <mergeCell ref="C22:D22"/>
    <mergeCell ref="C27:D27"/>
    <mergeCell ref="C26:D26"/>
    <mergeCell ref="C40:D40"/>
    <mergeCell ref="C41:D41"/>
    <mergeCell ref="C43:D43"/>
    <mergeCell ref="C28:D28"/>
    <mergeCell ref="C29:D29"/>
    <mergeCell ref="C30:D30"/>
    <mergeCell ref="C31:D31"/>
    <mergeCell ref="C32:D32"/>
    <mergeCell ref="C37:D37"/>
    <mergeCell ref="C33:D33"/>
    <mergeCell ref="C38:D38"/>
    <mergeCell ref="C50:D50"/>
    <mergeCell ref="C49:D49"/>
    <mergeCell ref="C36:D36"/>
    <mergeCell ref="C35:D35"/>
    <mergeCell ref="C34:D34"/>
    <mergeCell ref="C47:D47"/>
    <mergeCell ref="C48:D48"/>
    <mergeCell ref="L13:N23"/>
    <mergeCell ref="H11:N11"/>
    <mergeCell ref="H9:N9"/>
    <mergeCell ref="L12:N12"/>
    <mergeCell ref="H12:J12"/>
    <mergeCell ref="H13:J13"/>
    <mergeCell ref="H26:N26"/>
    <mergeCell ref="H22:J22"/>
    <mergeCell ref="H52:J52"/>
    <mergeCell ref="H49:J49"/>
    <mergeCell ref="L43:N53"/>
    <mergeCell ref="H53:J53"/>
    <mergeCell ref="H36:J36"/>
    <mergeCell ref="H41:N41"/>
    <mergeCell ref="L28:N38"/>
    <mergeCell ref="H35:J35"/>
    <mergeCell ref="H29:J29"/>
    <mergeCell ref="H28:J28"/>
    <mergeCell ref="H32:J32"/>
    <mergeCell ref="H33:J33"/>
    <mergeCell ref="H23:J23"/>
    <mergeCell ref="C11:D11"/>
    <mergeCell ref="C10:D10"/>
    <mergeCell ref="C12:D12"/>
    <mergeCell ref="C14:D14"/>
    <mergeCell ref="C15:D15"/>
    <mergeCell ref="C13:D13"/>
    <mergeCell ref="H21:J21"/>
    <mergeCell ref="H18:J18"/>
    <mergeCell ref="C20:D20"/>
    <mergeCell ref="C18:D18"/>
    <mergeCell ref="C16:D16"/>
    <mergeCell ref="C17:D17"/>
    <mergeCell ref="C19:D19"/>
    <mergeCell ref="C21:D21"/>
    <mergeCell ref="H14:J14"/>
    <mergeCell ref="H15:J15"/>
    <mergeCell ref="H16:J16"/>
    <mergeCell ref="H17:J17"/>
    <mergeCell ref="H20:J20"/>
    <mergeCell ref="H19:J19"/>
    <mergeCell ref="L42:N42"/>
    <mergeCell ref="H42:J42"/>
    <mergeCell ref="H57:J57"/>
    <mergeCell ref="H58:J58"/>
    <mergeCell ref="H59:J59"/>
    <mergeCell ref="H68:J68"/>
    <mergeCell ref="C62:D62"/>
    <mergeCell ref="C63:D63"/>
    <mergeCell ref="L57:N57"/>
    <mergeCell ref="L58:N68"/>
    <mergeCell ref="H56:N56"/>
    <mergeCell ref="C64:D64"/>
    <mergeCell ref="C65:D65"/>
    <mergeCell ref="C67:D67"/>
    <mergeCell ref="H63:J63"/>
    <mergeCell ref="H61:J61"/>
    <mergeCell ref="H60:J60"/>
    <mergeCell ref="C45:D45"/>
    <mergeCell ref="C46:D46"/>
    <mergeCell ref="C44:D44"/>
    <mergeCell ref="C42:D42"/>
    <mergeCell ref="C52:D52"/>
    <mergeCell ref="C51:D51"/>
    <mergeCell ref="C55:D55"/>
    <mergeCell ref="H64:J64"/>
    <mergeCell ref="H37:J37"/>
    <mergeCell ref="C94:D94"/>
    <mergeCell ref="C79:D79"/>
    <mergeCell ref="C80:D80"/>
    <mergeCell ref="C81:D81"/>
    <mergeCell ref="C83:D83"/>
    <mergeCell ref="C87:D87"/>
    <mergeCell ref="C76:D76"/>
    <mergeCell ref="C75:D75"/>
    <mergeCell ref="C39:D39"/>
    <mergeCell ref="C84:D84"/>
    <mergeCell ref="C86:D86"/>
    <mergeCell ref="C85:D85"/>
    <mergeCell ref="C71:D71"/>
    <mergeCell ref="C73:D73"/>
    <mergeCell ref="C72:D72"/>
    <mergeCell ref="C69:D69"/>
    <mergeCell ref="C74:D74"/>
    <mergeCell ref="C70:D70"/>
    <mergeCell ref="C60:D60"/>
    <mergeCell ref="C61:D61"/>
    <mergeCell ref="C53:D53"/>
    <mergeCell ref="C54:D54"/>
    <mergeCell ref="H24:J24"/>
    <mergeCell ref="H47:J47"/>
    <mergeCell ref="H48:J48"/>
    <mergeCell ref="H46:J46"/>
    <mergeCell ref="H45:J45"/>
    <mergeCell ref="H44:J44"/>
    <mergeCell ref="H43:J43"/>
    <mergeCell ref="H62:J62"/>
    <mergeCell ref="H50:J50"/>
    <mergeCell ref="H51:J51"/>
    <mergeCell ref="L73:N83"/>
    <mergeCell ref="H27:J27"/>
    <mergeCell ref="H34:J34"/>
    <mergeCell ref="H30:J30"/>
    <mergeCell ref="H31:J31"/>
    <mergeCell ref="L72:N72"/>
    <mergeCell ref="H71:N71"/>
    <mergeCell ref="H76:J76"/>
    <mergeCell ref="H77:J77"/>
    <mergeCell ref="H83:J83"/>
    <mergeCell ref="H82:J82"/>
    <mergeCell ref="H81:J81"/>
    <mergeCell ref="H79:J79"/>
    <mergeCell ref="H80:J80"/>
    <mergeCell ref="H75:J75"/>
    <mergeCell ref="H78:J78"/>
    <mergeCell ref="H38:J38"/>
    <mergeCell ref="L27:N27"/>
    <mergeCell ref="H73:J73"/>
    <mergeCell ref="H74:J74"/>
    <mergeCell ref="H72:J72"/>
    <mergeCell ref="H67:J67"/>
    <mergeCell ref="H65:J65"/>
    <mergeCell ref="H66:J66"/>
    <mergeCell ref="C138:D138"/>
    <mergeCell ref="C130:D130"/>
    <mergeCell ref="C131:D131"/>
    <mergeCell ref="C120:D120"/>
    <mergeCell ref="C121:D121"/>
    <mergeCell ref="C124:D124"/>
    <mergeCell ref="C127:D127"/>
    <mergeCell ref="C132:D132"/>
    <mergeCell ref="C122:D122"/>
    <mergeCell ref="C123:D123"/>
    <mergeCell ref="C144:D144"/>
    <mergeCell ref="C146:D146"/>
    <mergeCell ref="C147:D147"/>
    <mergeCell ref="C148:D148"/>
    <mergeCell ref="C149:D149"/>
    <mergeCell ref="C157:D157"/>
    <mergeCell ref="C158:D158"/>
    <mergeCell ref="C167:D167"/>
    <mergeCell ref="C166:D166"/>
    <mergeCell ref="C151:D151"/>
    <mergeCell ref="C164:D164"/>
    <mergeCell ref="C165:D165"/>
    <mergeCell ref="C153:D153"/>
    <mergeCell ref="C154:D154"/>
    <mergeCell ref="C156:D156"/>
    <mergeCell ref="C152:D152"/>
    <mergeCell ref="C150:D150"/>
    <mergeCell ref="C145:D145"/>
    <mergeCell ref="C168:D168"/>
    <mergeCell ref="C161:D161"/>
    <mergeCell ref="C162:D162"/>
    <mergeCell ref="C155:D155"/>
    <mergeCell ref="C163:D163"/>
    <mergeCell ref="C160:D160"/>
    <mergeCell ref="C159:D159"/>
    <mergeCell ref="C283:D283"/>
    <mergeCell ref="C277:D277"/>
    <mergeCell ref="C279:D279"/>
    <mergeCell ref="C278:D278"/>
    <mergeCell ref="C280:D280"/>
    <mergeCell ref="C250:D250"/>
    <mergeCell ref="C259:D259"/>
    <mergeCell ref="C251:D251"/>
    <mergeCell ref="C254:D254"/>
    <mergeCell ref="C252:D252"/>
    <mergeCell ref="C253:D253"/>
    <mergeCell ref="C265:D265"/>
    <mergeCell ref="C266:D266"/>
    <mergeCell ref="C264:D264"/>
    <mergeCell ref="C262:D262"/>
    <mergeCell ref="C263:D263"/>
    <mergeCell ref="C281:D281"/>
    <mergeCell ref="C282:D282"/>
    <mergeCell ref="C272:D272"/>
    <mergeCell ref="C271:D271"/>
    <mergeCell ref="C273:D273"/>
    <mergeCell ref="C269:D269"/>
    <mergeCell ref="C270:D270"/>
    <mergeCell ref="C274:D274"/>
    <mergeCell ref="C182:D182"/>
    <mergeCell ref="C183:D183"/>
    <mergeCell ref="C219:D219"/>
    <mergeCell ref="C218:D218"/>
    <mergeCell ref="C189:D189"/>
    <mergeCell ref="C187:D187"/>
    <mergeCell ref="C186:D186"/>
    <mergeCell ref="C210:D210"/>
    <mergeCell ref="C209:D209"/>
    <mergeCell ref="C201:D201"/>
    <mergeCell ref="C202:D202"/>
    <mergeCell ref="C203:D203"/>
    <mergeCell ref="C204:D204"/>
    <mergeCell ref="C206:D206"/>
    <mergeCell ref="C233:D233"/>
    <mergeCell ref="C195:D195"/>
    <mergeCell ref="C194:D194"/>
    <mergeCell ref="C169:D169"/>
    <mergeCell ref="C175:D175"/>
    <mergeCell ref="C174:D174"/>
    <mergeCell ref="C173:D173"/>
    <mergeCell ref="C172:D172"/>
    <mergeCell ref="C171:D171"/>
    <mergeCell ref="C170:D170"/>
    <mergeCell ref="C301:D301"/>
    <mergeCell ref="C302:D302"/>
    <mergeCell ref="C205:D205"/>
    <mergeCell ref="C207:D207"/>
    <mergeCell ref="C208:D208"/>
    <mergeCell ref="C243:D243"/>
    <mergeCell ref="C246:D246"/>
    <mergeCell ref="C248:D248"/>
    <mergeCell ref="C244:D244"/>
    <mergeCell ref="C245:D245"/>
    <mergeCell ref="C249:D249"/>
    <mergeCell ref="C247:D247"/>
    <mergeCell ref="C224:D224"/>
    <mergeCell ref="C223:D223"/>
    <mergeCell ref="C222:D222"/>
    <mergeCell ref="C221:D221"/>
    <mergeCell ref="C220:D220"/>
    <mergeCell ref="C284:D284"/>
    <mergeCell ref="C212:D212"/>
    <mergeCell ref="C211:D211"/>
    <mergeCell ref="C213:D213"/>
    <mergeCell ref="C216:D216"/>
    <mergeCell ref="C287:D287"/>
    <mergeCell ref="C285:D285"/>
    <mergeCell ref="C286:D286"/>
    <mergeCell ref="C295:D295"/>
    <mergeCell ref="C289:D289"/>
    <mergeCell ref="C288:D288"/>
    <mergeCell ref="C257:D257"/>
    <mergeCell ref="C258:D258"/>
    <mergeCell ref="C255:D255"/>
    <mergeCell ref="C256:D256"/>
    <mergeCell ref="C275:D275"/>
    <mergeCell ref="C276:D276"/>
    <mergeCell ref="C267:D267"/>
    <mergeCell ref="C268:D268"/>
    <mergeCell ref="C260:D260"/>
    <mergeCell ref="C261:D261"/>
    <mergeCell ref="C215:D215"/>
    <mergeCell ref="C214:D214"/>
    <mergeCell ref="C217:D217"/>
    <mergeCell ref="C306:D306"/>
    <mergeCell ref="C308:D308"/>
    <mergeCell ref="C307:D307"/>
    <mergeCell ref="C309:D309"/>
    <mergeCell ref="C310:D310"/>
    <mergeCell ref="C296:D296"/>
    <mergeCell ref="C292:D292"/>
    <mergeCell ref="C291:D291"/>
    <mergeCell ref="C290:D290"/>
    <mergeCell ref="C293:D293"/>
    <mergeCell ref="C294:D294"/>
    <mergeCell ref="C297:D297"/>
    <mergeCell ref="C298:D298"/>
    <mergeCell ref="C305:D305"/>
    <mergeCell ref="C303:D303"/>
    <mergeCell ref="C304:D304"/>
    <mergeCell ref="C299:D299"/>
    <mergeCell ref="C300:D300"/>
    <mergeCell ref="C199:D199"/>
    <mergeCell ref="C200:D200"/>
    <mergeCell ref="C196:D196"/>
    <mergeCell ref="C198:D198"/>
    <mergeCell ref="C197:D197"/>
    <mergeCell ref="C193:D193"/>
    <mergeCell ref="C240:D240"/>
    <mergeCell ref="C239:D239"/>
    <mergeCell ref="C242:D242"/>
    <mergeCell ref="C241:D241"/>
    <mergeCell ref="C235:D235"/>
    <mergeCell ref="C238:D238"/>
    <mergeCell ref="C237:D237"/>
    <mergeCell ref="C236:D236"/>
    <mergeCell ref="C234:D234"/>
    <mergeCell ref="C227:D227"/>
    <mergeCell ref="C228:D228"/>
    <mergeCell ref="C231:D231"/>
    <mergeCell ref="C232:D232"/>
    <mergeCell ref="C230:D230"/>
    <mergeCell ref="C229:D229"/>
    <mergeCell ref="C226:D226"/>
    <mergeCell ref="C225:D225"/>
    <mergeCell ref="C176:D176"/>
    <mergeCell ref="C192:D192"/>
    <mergeCell ref="C177:D177"/>
    <mergeCell ref="C181:D181"/>
    <mergeCell ref="C180:D180"/>
    <mergeCell ref="C178:D178"/>
    <mergeCell ref="C179:D179"/>
    <mergeCell ref="C184:D184"/>
    <mergeCell ref="C185:D185"/>
    <mergeCell ref="C191:D191"/>
    <mergeCell ref="C190:D190"/>
    <mergeCell ref="C188:D188"/>
    <mergeCell ref="C128:D128"/>
    <mergeCell ref="C139:D139"/>
    <mergeCell ref="C142:D142"/>
    <mergeCell ref="C141:D141"/>
    <mergeCell ref="C140:D140"/>
    <mergeCell ref="C143:D143"/>
    <mergeCell ref="C119:D119"/>
    <mergeCell ref="C117:D117"/>
    <mergeCell ref="C82:D82"/>
    <mergeCell ref="C96:D96"/>
    <mergeCell ref="C104:D104"/>
    <mergeCell ref="C112:D112"/>
    <mergeCell ref="C91:D91"/>
    <mergeCell ref="C93:D93"/>
    <mergeCell ref="C92:D92"/>
    <mergeCell ref="C106:D106"/>
    <mergeCell ref="C105:D105"/>
    <mergeCell ref="C107:D107"/>
    <mergeCell ref="C108:D108"/>
    <mergeCell ref="C135:D135"/>
    <mergeCell ref="C136:D136"/>
    <mergeCell ref="C134:D134"/>
    <mergeCell ref="C133:D133"/>
    <mergeCell ref="C137:D137"/>
    <mergeCell ref="C78:D78"/>
    <mergeCell ref="C77:D77"/>
    <mergeCell ref="C97:D97"/>
    <mergeCell ref="C125:D125"/>
    <mergeCell ref="C126:D126"/>
    <mergeCell ref="C129:D129"/>
    <mergeCell ref="C114:D114"/>
    <mergeCell ref="C118:D118"/>
    <mergeCell ref="C113:D113"/>
    <mergeCell ref="C111:D111"/>
    <mergeCell ref="C109:D109"/>
    <mergeCell ref="C110:D110"/>
    <mergeCell ref="C98:D98"/>
    <mergeCell ref="C99:D99"/>
    <mergeCell ref="C100:D100"/>
    <mergeCell ref="C101:D101"/>
    <mergeCell ref="C102:D102"/>
    <mergeCell ref="C103:D103"/>
    <mergeCell ref="C90:D90"/>
    <mergeCell ref="C88:D88"/>
    <mergeCell ref="C89:D89"/>
    <mergeCell ref="C95:D95"/>
    <mergeCell ref="C116:D116"/>
    <mergeCell ref="C115:D115"/>
  </mergeCells>
  <dataValidations count="2">
    <dataValidation type="list" allowBlank="1" showErrorMessage="1" sqref="C10:C310">
      <formula1>"Ремонт и обслуживание Фудек,Ремонт и обслуживание Вистекс,Ремонт и обслуживание Унитех,Ремонт и обслуживание IT,Покупка МБП Фудек,Покупка МБП Вистекс,Покупка МБП Унитех,Покупка МБП Иное,Покупка оборудования Фудек.Вистекс.Унитех.Иное.,Расходы наличными Мет"&amp;"ро. Касторама итд.,"</formula1>
    </dataValidation>
    <dataValidation type="list" allowBlank="1" showErrorMessage="1" sqref="E10:E310">
      <formula1>"Директор,ТУ,"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AJ30"/>
  <sheetViews>
    <sheetView zoomScale="70" zoomScaleNormal="70" workbookViewId="0">
      <selection activeCell="M33" sqref="M33"/>
    </sheetView>
  </sheetViews>
  <sheetFormatPr defaultColWidth="14.42578125" defaultRowHeight="15.75" customHeight="1" x14ac:dyDescent="0.2"/>
  <sheetData>
    <row r="1" spans="1:36" x14ac:dyDescent="0.25">
      <c r="A1" s="46" t="s">
        <v>44</v>
      </c>
      <c r="B1" s="47"/>
      <c r="C1" s="47"/>
      <c r="D1" s="47"/>
      <c r="E1" s="46" t="s">
        <v>47</v>
      </c>
      <c r="F1" s="47"/>
      <c r="G1" s="47"/>
      <c r="H1" s="47"/>
      <c r="I1" s="46" t="s">
        <v>48</v>
      </c>
      <c r="J1" s="47"/>
      <c r="K1" s="47"/>
      <c r="L1" s="47"/>
      <c r="M1" s="46" t="s">
        <v>49</v>
      </c>
      <c r="N1" s="47"/>
      <c r="O1" s="47"/>
      <c r="P1" s="47"/>
      <c r="Q1" s="46" t="s">
        <v>47</v>
      </c>
      <c r="R1" s="47"/>
      <c r="S1" s="47"/>
      <c r="T1" s="47"/>
      <c r="U1" s="46" t="s">
        <v>48</v>
      </c>
      <c r="V1" s="47"/>
      <c r="W1" s="47"/>
      <c r="X1" s="47"/>
      <c r="Y1" s="46" t="s">
        <v>48</v>
      </c>
      <c r="Z1" s="47"/>
      <c r="AA1" s="47"/>
      <c r="AB1" s="47"/>
      <c r="AC1" s="46" t="s">
        <v>47</v>
      </c>
      <c r="AD1" s="47"/>
      <c r="AE1" s="47"/>
      <c r="AF1" s="47"/>
      <c r="AG1" s="46" t="s">
        <v>48</v>
      </c>
      <c r="AH1" s="47"/>
      <c r="AI1" s="47"/>
      <c r="AJ1" s="47"/>
    </row>
    <row r="2" spans="1:36" x14ac:dyDescent="0.25">
      <c r="A2" s="55" t="s">
        <v>45</v>
      </c>
      <c r="B2" s="37"/>
      <c r="C2" s="50" t="s">
        <v>53</v>
      </c>
      <c r="D2" s="38"/>
      <c r="E2" s="52" t="s">
        <v>45</v>
      </c>
      <c r="F2" s="40"/>
      <c r="G2" s="50" t="s">
        <v>53</v>
      </c>
      <c r="H2" s="38"/>
      <c r="I2" s="53" t="s">
        <v>45</v>
      </c>
      <c r="J2" s="37"/>
      <c r="K2" s="50" t="s">
        <v>53</v>
      </c>
      <c r="L2" s="38"/>
      <c r="M2" s="51" t="s">
        <v>45</v>
      </c>
      <c r="N2" s="40"/>
      <c r="O2" s="50" t="s">
        <v>53</v>
      </c>
      <c r="P2" s="38"/>
      <c r="Q2" s="53" t="s">
        <v>45</v>
      </c>
      <c r="R2" s="37"/>
      <c r="S2" s="50" t="s">
        <v>53</v>
      </c>
      <c r="T2" s="38"/>
      <c r="U2" s="51" t="s">
        <v>45</v>
      </c>
      <c r="V2" s="40"/>
      <c r="W2" s="50" t="s">
        <v>53</v>
      </c>
      <c r="X2" s="38"/>
      <c r="Y2" s="53" t="s">
        <v>45</v>
      </c>
      <c r="Z2" s="37"/>
      <c r="AA2" s="50" t="s">
        <v>53</v>
      </c>
      <c r="AB2" s="38"/>
      <c r="AC2" s="51" t="s">
        <v>45</v>
      </c>
      <c r="AD2" s="40"/>
      <c r="AE2" s="50" t="s">
        <v>53</v>
      </c>
      <c r="AF2" s="38"/>
      <c r="AG2" s="53" t="s">
        <v>45</v>
      </c>
      <c r="AH2" s="37"/>
      <c r="AI2" s="50" t="s">
        <v>53</v>
      </c>
      <c r="AJ2" s="38"/>
    </row>
    <row r="3" spans="1:36" x14ac:dyDescent="0.25">
      <c r="A3" s="56" t="s">
        <v>46</v>
      </c>
      <c r="B3" s="40"/>
      <c r="C3" s="52" t="s">
        <v>52</v>
      </c>
      <c r="D3" s="41"/>
      <c r="E3" s="52" t="s">
        <v>46</v>
      </c>
      <c r="F3" s="40"/>
      <c r="G3" s="52" t="s">
        <v>52</v>
      </c>
      <c r="H3" s="41"/>
      <c r="I3" s="48" t="s">
        <v>46</v>
      </c>
      <c r="J3" s="43"/>
      <c r="K3" s="52" t="s">
        <v>52</v>
      </c>
      <c r="L3" s="41"/>
      <c r="M3" s="54" t="s">
        <v>46</v>
      </c>
      <c r="N3" s="43"/>
      <c r="O3" s="52" t="s">
        <v>52</v>
      </c>
      <c r="P3" s="41"/>
      <c r="Q3" s="48" t="s">
        <v>46</v>
      </c>
      <c r="R3" s="43"/>
      <c r="S3" s="52" t="s">
        <v>52</v>
      </c>
      <c r="T3" s="41"/>
      <c r="U3" s="54" t="s">
        <v>46</v>
      </c>
      <c r="V3" s="43"/>
      <c r="W3" s="52" t="s">
        <v>52</v>
      </c>
      <c r="X3" s="41"/>
      <c r="Y3" s="48" t="s">
        <v>46</v>
      </c>
      <c r="Z3" s="43"/>
      <c r="AA3" s="52" t="s">
        <v>52</v>
      </c>
      <c r="AB3" s="41"/>
      <c r="AC3" s="54" t="s">
        <v>46</v>
      </c>
      <c r="AD3" s="43"/>
      <c r="AE3" s="52" t="s">
        <v>52</v>
      </c>
      <c r="AF3" s="41"/>
      <c r="AG3" s="48" t="s">
        <v>46</v>
      </c>
      <c r="AH3" s="43"/>
      <c r="AI3" s="52" t="s">
        <v>52</v>
      </c>
      <c r="AJ3" s="41"/>
    </row>
    <row r="4" spans="1:36" x14ac:dyDescent="0.25">
      <c r="A4" s="34" t="s">
        <v>30</v>
      </c>
      <c r="B4" s="33"/>
      <c r="C4" s="30"/>
      <c r="D4" s="2" t="s">
        <v>31</v>
      </c>
      <c r="E4" s="34" t="s">
        <v>30</v>
      </c>
      <c r="F4" s="33"/>
      <c r="G4" s="30"/>
      <c r="H4" s="2" t="s">
        <v>31</v>
      </c>
      <c r="I4" s="48" t="s">
        <v>30</v>
      </c>
      <c r="J4" s="43"/>
      <c r="K4" s="44"/>
      <c r="L4" s="20" t="s">
        <v>31</v>
      </c>
      <c r="M4" s="48" t="s">
        <v>30</v>
      </c>
      <c r="N4" s="43"/>
      <c r="O4" s="44"/>
      <c r="P4" s="20" t="s">
        <v>31</v>
      </c>
      <c r="Q4" s="48" t="s">
        <v>30</v>
      </c>
      <c r="R4" s="43"/>
      <c r="S4" s="44"/>
      <c r="T4" s="20" t="s">
        <v>31</v>
      </c>
      <c r="U4" s="48" t="s">
        <v>30</v>
      </c>
      <c r="V4" s="43"/>
      <c r="W4" s="44"/>
      <c r="X4" s="20" t="s">
        <v>31</v>
      </c>
      <c r="Y4" s="48" t="s">
        <v>30</v>
      </c>
      <c r="Z4" s="43"/>
      <c r="AA4" s="44"/>
      <c r="AB4" s="20" t="s">
        <v>31</v>
      </c>
      <c r="AC4" s="48" t="s">
        <v>30</v>
      </c>
      <c r="AD4" s="43"/>
      <c r="AE4" s="44"/>
      <c r="AF4" s="20" t="s">
        <v>31</v>
      </c>
      <c r="AG4" s="48" t="s">
        <v>30</v>
      </c>
      <c r="AH4" s="43"/>
      <c r="AI4" s="44"/>
      <c r="AJ4" s="20" t="s">
        <v>31</v>
      </c>
    </row>
    <row r="5" spans="1:36" ht="15.75" customHeight="1" x14ac:dyDescent="0.2">
      <c r="A5" s="32" t="s">
        <v>25</v>
      </c>
      <c r="B5" s="33"/>
      <c r="C5" s="30"/>
      <c r="D5" s="21"/>
      <c r="E5" s="32" t="s">
        <v>25</v>
      </c>
      <c r="F5" s="33"/>
      <c r="G5" s="30"/>
      <c r="H5" s="15"/>
      <c r="I5" s="49" t="s">
        <v>25</v>
      </c>
      <c r="J5" s="43"/>
      <c r="K5" s="44"/>
      <c r="L5" s="22"/>
      <c r="M5" s="49" t="s">
        <v>25</v>
      </c>
      <c r="N5" s="43"/>
      <c r="O5" s="44"/>
      <c r="P5" s="22"/>
      <c r="Q5" s="49" t="s">
        <v>25</v>
      </c>
      <c r="R5" s="43"/>
      <c r="S5" s="44"/>
      <c r="T5" s="22"/>
      <c r="U5" s="49" t="s">
        <v>25</v>
      </c>
      <c r="V5" s="43"/>
      <c r="W5" s="44"/>
      <c r="X5" s="22"/>
      <c r="Y5" s="49" t="s">
        <v>25</v>
      </c>
      <c r="Z5" s="43"/>
      <c r="AA5" s="44"/>
      <c r="AB5" s="22"/>
      <c r="AC5" s="49" t="s">
        <v>25</v>
      </c>
      <c r="AD5" s="43"/>
      <c r="AE5" s="44"/>
      <c r="AF5" s="22"/>
      <c r="AG5" s="49" t="s">
        <v>25</v>
      </c>
      <c r="AH5" s="43"/>
      <c r="AI5" s="44"/>
      <c r="AJ5" s="22"/>
    </row>
    <row r="6" spans="1:36" ht="15.75" customHeight="1" x14ac:dyDescent="0.2">
      <c r="A6" s="32" t="s">
        <v>28</v>
      </c>
      <c r="B6" s="33"/>
      <c r="C6" s="30"/>
      <c r="D6" s="21"/>
      <c r="E6" s="32" t="s">
        <v>28</v>
      </c>
      <c r="F6" s="33"/>
      <c r="G6" s="30"/>
      <c r="H6" s="15"/>
      <c r="I6" s="49" t="s">
        <v>28</v>
      </c>
      <c r="J6" s="43"/>
      <c r="K6" s="44"/>
      <c r="L6" s="22"/>
      <c r="M6" s="49" t="s">
        <v>28</v>
      </c>
      <c r="N6" s="43"/>
      <c r="O6" s="44"/>
      <c r="P6" s="22"/>
      <c r="Q6" s="49" t="s">
        <v>28</v>
      </c>
      <c r="R6" s="43"/>
      <c r="S6" s="44"/>
      <c r="T6" s="22"/>
      <c r="U6" s="49" t="s">
        <v>28</v>
      </c>
      <c r="V6" s="43"/>
      <c r="W6" s="44"/>
      <c r="X6" s="22"/>
      <c r="Y6" s="49" t="s">
        <v>28</v>
      </c>
      <c r="Z6" s="43"/>
      <c r="AA6" s="44"/>
      <c r="AB6" s="22"/>
      <c r="AC6" s="49" t="s">
        <v>28</v>
      </c>
      <c r="AD6" s="43"/>
      <c r="AE6" s="44"/>
      <c r="AF6" s="22"/>
      <c r="AG6" s="49" t="s">
        <v>28</v>
      </c>
      <c r="AH6" s="43"/>
      <c r="AI6" s="44"/>
      <c r="AJ6" s="22"/>
    </row>
    <row r="7" spans="1:36" ht="15.75" customHeight="1" x14ac:dyDescent="0.2">
      <c r="A7" s="32" t="s">
        <v>26</v>
      </c>
      <c r="B7" s="33"/>
      <c r="C7" s="30"/>
      <c r="D7" s="21"/>
      <c r="E7" s="32" t="s">
        <v>26</v>
      </c>
      <c r="F7" s="33"/>
      <c r="G7" s="30"/>
      <c r="H7" s="15"/>
      <c r="I7" s="49" t="s">
        <v>26</v>
      </c>
      <c r="J7" s="43"/>
      <c r="K7" s="44"/>
      <c r="L7" s="22"/>
      <c r="M7" s="49" t="s">
        <v>26</v>
      </c>
      <c r="N7" s="43"/>
      <c r="O7" s="44"/>
      <c r="P7" s="22"/>
      <c r="Q7" s="49" t="s">
        <v>26</v>
      </c>
      <c r="R7" s="43"/>
      <c r="S7" s="44"/>
      <c r="T7" s="22"/>
      <c r="U7" s="49" t="s">
        <v>26</v>
      </c>
      <c r="V7" s="43"/>
      <c r="W7" s="44"/>
      <c r="X7" s="22"/>
      <c r="Y7" s="49" t="s">
        <v>26</v>
      </c>
      <c r="Z7" s="43"/>
      <c r="AA7" s="44"/>
      <c r="AB7" s="22"/>
      <c r="AC7" s="49" t="s">
        <v>26</v>
      </c>
      <c r="AD7" s="43"/>
      <c r="AE7" s="44"/>
      <c r="AF7" s="22"/>
      <c r="AG7" s="49" t="s">
        <v>26</v>
      </c>
      <c r="AH7" s="43"/>
      <c r="AI7" s="44"/>
      <c r="AJ7" s="22"/>
    </row>
    <row r="8" spans="1:36" ht="15.75" customHeight="1" x14ac:dyDescent="0.2">
      <c r="A8" s="32" t="s">
        <v>34</v>
      </c>
      <c r="B8" s="33"/>
      <c r="C8" s="30"/>
      <c r="D8" s="15"/>
      <c r="E8" s="32" t="s">
        <v>34</v>
      </c>
      <c r="F8" s="33"/>
      <c r="G8" s="30"/>
      <c r="H8" s="15"/>
      <c r="I8" s="49" t="s">
        <v>34</v>
      </c>
      <c r="J8" s="43"/>
      <c r="K8" s="44"/>
      <c r="L8" s="22"/>
      <c r="M8" s="49" t="s">
        <v>34</v>
      </c>
      <c r="N8" s="43"/>
      <c r="O8" s="44"/>
      <c r="P8" s="22"/>
      <c r="Q8" s="49" t="s">
        <v>34</v>
      </c>
      <c r="R8" s="43"/>
      <c r="S8" s="44"/>
      <c r="T8" s="22"/>
      <c r="U8" s="49" t="s">
        <v>34</v>
      </c>
      <c r="V8" s="43"/>
      <c r="W8" s="44"/>
      <c r="X8" s="22"/>
      <c r="Y8" s="49" t="s">
        <v>34</v>
      </c>
      <c r="Z8" s="43"/>
      <c r="AA8" s="44"/>
      <c r="AB8" s="22"/>
      <c r="AC8" s="49" t="s">
        <v>34</v>
      </c>
      <c r="AD8" s="43"/>
      <c r="AE8" s="44"/>
      <c r="AF8" s="22"/>
      <c r="AG8" s="49" t="s">
        <v>34</v>
      </c>
      <c r="AH8" s="43"/>
      <c r="AI8" s="44"/>
      <c r="AJ8" s="22"/>
    </row>
    <row r="9" spans="1:36" ht="15.75" customHeight="1" x14ac:dyDescent="0.2">
      <c r="A9" s="32" t="s">
        <v>35</v>
      </c>
      <c r="B9" s="33"/>
      <c r="C9" s="30"/>
      <c r="D9" s="15"/>
      <c r="E9" s="32" t="s">
        <v>35</v>
      </c>
      <c r="F9" s="33"/>
      <c r="G9" s="30"/>
      <c r="H9" s="15"/>
      <c r="I9" s="49" t="s">
        <v>35</v>
      </c>
      <c r="J9" s="43"/>
      <c r="K9" s="44"/>
      <c r="L9" s="22"/>
      <c r="M9" s="49" t="s">
        <v>35</v>
      </c>
      <c r="N9" s="43"/>
      <c r="O9" s="44"/>
      <c r="P9" s="22"/>
      <c r="Q9" s="49" t="s">
        <v>35</v>
      </c>
      <c r="R9" s="43"/>
      <c r="S9" s="44"/>
      <c r="T9" s="22"/>
      <c r="U9" s="49" t="s">
        <v>35</v>
      </c>
      <c r="V9" s="43"/>
      <c r="W9" s="44"/>
      <c r="X9" s="22"/>
      <c r="Y9" s="49" t="s">
        <v>35</v>
      </c>
      <c r="Z9" s="43"/>
      <c r="AA9" s="44"/>
      <c r="AB9" s="22"/>
      <c r="AC9" s="49" t="s">
        <v>35</v>
      </c>
      <c r="AD9" s="43"/>
      <c r="AE9" s="44"/>
      <c r="AF9" s="22"/>
      <c r="AG9" s="49" t="s">
        <v>35</v>
      </c>
      <c r="AH9" s="43"/>
      <c r="AI9" s="44"/>
      <c r="AJ9" s="22"/>
    </row>
    <row r="10" spans="1:36" ht="15.75" customHeight="1" x14ac:dyDescent="0.2">
      <c r="A10" s="32" t="s">
        <v>36</v>
      </c>
      <c r="B10" s="33"/>
      <c r="C10" s="30"/>
      <c r="D10" s="15"/>
      <c r="E10" s="32" t="s">
        <v>36</v>
      </c>
      <c r="F10" s="33"/>
      <c r="G10" s="30"/>
      <c r="H10" s="15"/>
      <c r="I10" s="49" t="s">
        <v>36</v>
      </c>
      <c r="J10" s="43"/>
      <c r="K10" s="44"/>
      <c r="L10" s="22"/>
      <c r="M10" s="49" t="s">
        <v>36</v>
      </c>
      <c r="N10" s="43"/>
      <c r="O10" s="44"/>
      <c r="P10" s="22"/>
      <c r="Q10" s="49" t="s">
        <v>36</v>
      </c>
      <c r="R10" s="43"/>
      <c r="S10" s="44"/>
      <c r="T10" s="22"/>
      <c r="U10" s="49" t="s">
        <v>36</v>
      </c>
      <c r="V10" s="43"/>
      <c r="W10" s="44"/>
      <c r="X10" s="22"/>
      <c r="Y10" s="49" t="s">
        <v>36</v>
      </c>
      <c r="Z10" s="43"/>
      <c r="AA10" s="44"/>
      <c r="AB10" s="22"/>
      <c r="AC10" s="49" t="s">
        <v>36</v>
      </c>
      <c r="AD10" s="43"/>
      <c r="AE10" s="44"/>
      <c r="AF10" s="22"/>
      <c r="AG10" s="49" t="s">
        <v>36</v>
      </c>
      <c r="AH10" s="43"/>
      <c r="AI10" s="44"/>
      <c r="AJ10" s="22"/>
    </row>
    <row r="11" spans="1:36" ht="15.75" customHeight="1" x14ac:dyDescent="0.2">
      <c r="A11" s="32" t="s">
        <v>37</v>
      </c>
      <c r="B11" s="33"/>
      <c r="C11" s="30"/>
      <c r="D11" s="15"/>
      <c r="E11" s="32" t="s">
        <v>37</v>
      </c>
      <c r="F11" s="33"/>
      <c r="G11" s="30"/>
      <c r="H11" s="15"/>
      <c r="I11" s="49" t="s">
        <v>37</v>
      </c>
      <c r="J11" s="43"/>
      <c r="K11" s="44"/>
      <c r="L11" s="22"/>
      <c r="M11" s="49" t="s">
        <v>37</v>
      </c>
      <c r="N11" s="43"/>
      <c r="O11" s="44"/>
      <c r="P11" s="22"/>
      <c r="Q11" s="49" t="s">
        <v>37</v>
      </c>
      <c r="R11" s="43"/>
      <c r="S11" s="44"/>
      <c r="T11" s="22"/>
      <c r="U11" s="49" t="s">
        <v>37</v>
      </c>
      <c r="V11" s="43"/>
      <c r="W11" s="44"/>
      <c r="X11" s="22"/>
      <c r="Y11" s="49" t="s">
        <v>37</v>
      </c>
      <c r="Z11" s="43"/>
      <c r="AA11" s="44"/>
      <c r="AB11" s="22"/>
      <c r="AC11" s="49" t="s">
        <v>37</v>
      </c>
      <c r="AD11" s="43"/>
      <c r="AE11" s="44"/>
      <c r="AF11" s="22"/>
      <c r="AG11" s="49" t="s">
        <v>37</v>
      </c>
      <c r="AH11" s="43"/>
      <c r="AI11" s="44"/>
      <c r="AJ11" s="22"/>
    </row>
    <row r="12" spans="1:36" ht="15.75" customHeight="1" x14ac:dyDescent="0.2">
      <c r="A12" s="32" t="s">
        <v>38</v>
      </c>
      <c r="B12" s="33"/>
      <c r="C12" s="30"/>
      <c r="D12" s="15"/>
      <c r="E12" s="32" t="s">
        <v>38</v>
      </c>
      <c r="F12" s="33"/>
      <c r="G12" s="30"/>
      <c r="H12" s="15"/>
      <c r="I12" s="49" t="s">
        <v>38</v>
      </c>
      <c r="J12" s="43"/>
      <c r="K12" s="44"/>
      <c r="L12" s="22"/>
      <c r="M12" s="49" t="s">
        <v>38</v>
      </c>
      <c r="N12" s="43"/>
      <c r="O12" s="44"/>
      <c r="P12" s="22"/>
      <c r="Q12" s="49" t="s">
        <v>38</v>
      </c>
      <c r="R12" s="43"/>
      <c r="S12" s="44"/>
      <c r="T12" s="22"/>
      <c r="U12" s="49" t="s">
        <v>38</v>
      </c>
      <c r="V12" s="43"/>
      <c r="W12" s="44"/>
      <c r="X12" s="22"/>
      <c r="Y12" s="49" t="s">
        <v>38</v>
      </c>
      <c r="Z12" s="43"/>
      <c r="AA12" s="44"/>
      <c r="AB12" s="22"/>
      <c r="AC12" s="49" t="s">
        <v>38</v>
      </c>
      <c r="AD12" s="43"/>
      <c r="AE12" s="44"/>
      <c r="AF12" s="22"/>
      <c r="AG12" s="49" t="s">
        <v>38</v>
      </c>
      <c r="AH12" s="43"/>
      <c r="AI12" s="44"/>
      <c r="AJ12" s="22"/>
    </row>
    <row r="13" spans="1:36" ht="15.75" customHeight="1" x14ac:dyDescent="0.2">
      <c r="A13" s="32" t="s">
        <v>39</v>
      </c>
      <c r="B13" s="33"/>
      <c r="C13" s="30"/>
      <c r="D13" s="15"/>
      <c r="E13" s="32" t="s">
        <v>39</v>
      </c>
      <c r="F13" s="33"/>
      <c r="G13" s="30"/>
      <c r="H13" s="15"/>
      <c r="I13" s="49" t="s">
        <v>39</v>
      </c>
      <c r="J13" s="43"/>
      <c r="K13" s="44"/>
      <c r="L13" s="22"/>
      <c r="M13" s="49" t="s">
        <v>39</v>
      </c>
      <c r="N13" s="43"/>
      <c r="O13" s="44"/>
      <c r="P13" s="22"/>
      <c r="Q13" s="49" t="s">
        <v>39</v>
      </c>
      <c r="R13" s="43"/>
      <c r="S13" s="44"/>
      <c r="T13" s="22"/>
      <c r="U13" s="49" t="s">
        <v>39</v>
      </c>
      <c r="V13" s="43"/>
      <c r="W13" s="44"/>
      <c r="X13" s="22"/>
      <c r="Y13" s="49" t="s">
        <v>39</v>
      </c>
      <c r="Z13" s="43"/>
      <c r="AA13" s="44"/>
      <c r="AB13" s="22"/>
      <c r="AC13" s="49" t="s">
        <v>39</v>
      </c>
      <c r="AD13" s="43"/>
      <c r="AE13" s="44"/>
      <c r="AF13" s="22"/>
      <c r="AG13" s="49" t="s">
        <v>39</v>
      </c>
      <c r="AH13" s="43"/>
      <c r="AI13" s="44"/>
      <c r="AJ13" s="22"/>
    </row>
    <row r="14" spans="1:36" ht="15.75" customHeight="1" x14ac:dyDescent="0.2">
      <c r="A14" s="32" t="s">
        <v>40</v>
      </c>
      <c r="B14" s="33"/>
      <c r="C14" s="30"/>
      <c r="D14" s="15"/>
      <c r="E14" s="32" t="s">
        <v>40</v>
      </c>
      <c r="F14" s="33"/>
      <c r="G14" s="30"/>
      <c r="H14" s="15"/>
      <c r="I14" s="49" t="s">
        <v>40</v>
      </c>
      <c r="J14" s="43"/>
      <c r="K14" s="44"/>
      <c r="L14" s="22"/>
      <c r="M14" s="49" t="s">
        <v>40</v>
      </c>
      <c r="N14" s="43"/>
      <c r="O14" s="44"/>
      <c r="P14" s="22"/>
      <c r="Q14" s="49" t="s">
        <v>40</v>
      </c>
      <c r="R14" s="43"/>
      <c r="S14" s="44"/>
      <c r="T14" s="22"/>
      <c r="U14" s="49" t="s">
        <v>40</v>
      </c>
      <c r="V14" s="43"/>
      <c r="W14" s="44"/>
      <c r="X14" s="22"/>
      <c r="Y14" s="49" t="s">
        <v>40</v>
      </c>
      <c r="Z14" s="43"/>
      <c r="AA14" s="44"/>
      <c r="AB14" s="22"/>
      <c r="AC14" s="49" t="s">
        <v>40</v>
      </c>
      <c r="AD14" s="43"/>
      <c r="AE14" s="44"/>
      <c r="AF14" s="22"/>
      <c r="AG14" s="49" t="s">
        <v>40</v>
      </c>
      <c r="AH14" s="43"/>
      <c r="AI14" s="44"/>
      <c r="AJ14" s="22"/>
    </row>
    <row r="15" spans="1:36" x14ac:dyDescent="0.25">
      <c r="A15" s="34" t="s">
        <v>12</v>
      </c>
      <c r="B15" s="33"/>
      <c r="C15" s="30"/>
      <c r="D15" s="16"/>
      <c r="E15" s="34" t="s">
        <v>12</v>
      </c>
      <c r="F15" s="33"/>
      <c r="G15" s="30"/>
      <c r="H15" s="16"/>
      <c r="I15" s="48" t="s">
        <v>12</v>
      </c>
      <c r="J15" s="43"/>
      <c r="K15" s="44"/>
      <c r="L15" s="23"/>
      <c r="M15" s="48" t="s">
        <v>12</v>
      </c>
      <c r="N15" s="43"/>
      <c r="O15" s="44"/>
      <c r="P15" s="23"/>
      <c r="Q15" s="48" t="s">
        <v>12</v>
      </c>
      <c r="R15" s="43"/>
      <c r="S15" s="44"/>
      <c r="T15" s="23"/>
      <c r="U15" s="48" t="s">
        <v>12</v>
      </c>
      <c r="V15" s="43"/>
      <c r="W15" s="44"/>
      <c r="X15" s="23"/>
      <c r="Y15" s="48" t="s">
        <v>12</v>
      </c>
      <c r="Z15" s="43"/>
      <c r="AA15" s="44"/>
      <c r="AB15" s="23"/>
      <c r="AC15" s="48" t="s">
        <v>12</v>
      </c>
      <c r="AD15" s="43"/>
      <c r="AE15" s="44"/>
      <c r="AF15" s="23"/>
      <c r="AG15" s="48" t="s">
        <v>12</v>
      </c>
      <c r="AH15" s="43"/>
      <c r="AI15" s="44"/>
      <c r="AJ15" s="23"/>
    </row>
    <row r="16" spans="1:36" ht="15.75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</row>
    <row r="17" spans="1:18" ht="15.75" customHeight="1" thickBot="1" x14ac:dyDescent="0.25"/>
    <row r="18" spans="1:18" ht="16.5" thickBot="1" x14ac:dyDescent="0.3">
      <c r="A18" s="26" t="s">
        <v>50</v>
      </c>
      <c r="B18" s="27" t="s">
        <v>54</v>
      </c>
      <c r="C18" s="26" t="s">
        <v>51</v>
      </c>
      <c r="D18" s="27" t="s">
        <v>44</v>
      </c>
      <c r="G18" s="26" t="s">
        <v>50</v>
      </c>
      <c r="H18" s="27" t="s">
        <v>53</v>
      </c>
      <c r="I18" s="26" t="s">
        <v>51</v>
      </c>
      <c r="J18" s="27" t="s">
        <v>47</v>
      </c>
      <c r="M18" s="26" t="s">
        <v>50</v>
      </c>
      <c r="N18" s="27" t="s">
        <v>55</v>
      </c>
      <c r="O18" s="26" t="s">
        <v>51</v>
      </c>
      <c r="P18" s="27" t="s">
        <v>48</v>
      </c>
      <c r="R18" s="25"/>
    </row>
    <row r="19" spans="1:18" x14ac:dyDescent="0.25">
      <c r="A19" s="57" t="s">
        <v>30</v>
      </c>
      <c r="B19" s="43"/>
      <c r="C19" s="44"/>
      <c r="D19" s="28" t="s">
        <v>31</v>
      </c>
      <c r="G19" s="34" t="s">
        <v>30</v>
      </c>
      <c r="H19" s="33"/>
      <c r="I19" s="30"/>
      <c r="J19" s="2" t="s">
        <v>31</v>
      </c>
      <c r="M19" s="34" t="s">
        <v>30</v>
      </c>
      <c r="N19" s="33"/>
      <c r="O19" s="30"/>
      <c r="P19" s="2" t="s">
        <v>31</v>
      </c>
      <c r="R19" s="25"/>
    </row>
    <row r="20" spans="1:18" ht="15.75" customHeight="1" x14ac:dyDescent="0.2">
      <c r="A20" s="32" t="s">
        <v>25</v>
      </c>
      <c r="B20" s="33"/>
      <c r="C20" s="30"/>
      <c r="D20" s="15"/>
      <c r="G20" s="32" t="s">
        <v>25</v>
      </c>
      <c r="H20" s="33"/>
      <c r="I20" s="30"/>
      <c r="J20" s="15"/>
      <c r="M20" s="32" t="s">
        <v>25</v>
      </c>
      <c r="N20" s="33"/>
      <c r="O20" s="30"/>
      <c r="P20" s="15"/>
      <c r="R20" s="25"/>
    </row>
    <row r="21" spans="1:18" ht="15.75" customHeight="1" x14ac:dyDescent="0.2">
      <c r="A21" s="32" t="s">
        <v>28</v>
      </c>
      <c r="B21" s="33"/>
      <c r="C21" s="30"/>
      <c r="D21" s="15"/>
      <c r="G21" s="32" t="s">
        <v>28</v>
      </c>
      <c r="H21" s="33"/>
      <c r="I21" s="30"/>
      <c r="J21" s="15"/>
      <c r="M21" s="32" t="s">
        <v>28</v>
      </c>
      <c r="N21" s="33"/>
      <c r="O21" s="30"/>
      <c r="P21" s="15"/>
      <c r="R21" s="25"/>
    </row>
    <row r="22" spans="1:18" ht="15.75" customHeight="1" x14ac:dyDescent="0.2">
      <c r="A22" s="32" t="s">
        <v>26</v>
      </c>
      <c r="B22" s="33"/>
      <c r="C22" s="30"/>
      <c r="D22" s="15"/>
      <c r="G22" s="32" t="s">
        <v>26</v>
      </c>
      <c r="H22" s="33"/>
      <c r="I22" s="30"/>
      <c r="J22" s="15"/>
      <c r="M22" s="32" t="s">
        <v>26</v>
      </c>
      <c r="N22" s="33"/>
      <c r="O22" s="30"/>
      <c r="P22" s="15"/>
      <c r="R22" s="25"/>
    </row>
    <row r="23" spans="1:18" ht="15.75" customHeight="1" x14ac:dyDescent="0.2">
      <c r="A23" s="32" t="s">
        <v>34</v>
      </c>
      <c r="B23" s="33"/>
      <c r="C23" s="30"/>
      <c r="D23" s="15"/>
      <c r="G23" s="32" t="s">
        <v>34</v>
      </c>
      <c r="H23" s="33"/>
      <c r="I23" s="30"/>
      <c r="J23" s="15"/>
      <c r="M23" s="32" t="s">
        <v>34</v>
      </c>
      <c r="N23" s="33"/>
      <c r="O23" s="30"/>
      <c r="P23" s="15"/>
      <c r="R23" s="25"/>
    </row>
    <row r="24" spans="1:18" ht="15.75" customHeight="1" x14ac:dyDescent="0.2">
      <c r="A24" s="32" t="s">
        <v>35</v>
      </c>
      <c r="B24" s="33"/>
      <c r="C24" s="30"/>
      <c r="D24" s="15"/>
      <c r="G24" s="32" t="s">
        <v>35</v>
      </c>
      <c r="H24" s="33"/>
      <c r="I24" s="30"/>
      <c r="J24" s="15"/>
      <c r="M24" s="32" t="s">
        <v>35</v>
      </c>
      <c r="N24" s="33"/>
      <c r="O24" s="30"/>
      <c r="P24" s="15"/>
      <c r="R24" s="25"/>
    </row>
    <row r="25" spans="1:18" ht="15.75" customHeight="1" x14ac:dyDescent="0.2">
      <c r="A25" s="32" t="s">
        <v>36</v>
      </c>
      <c r="B25" s="33"/>
      <c r="C25" s="30"/>
      <c r="D25" s="15"/>
      <c r="G25" s="32" t="s">
        <v>36</v>
      </c>
      <c r="H25" s="33"/>
      <c r="I25" s="30"/>
      <c r="J25" s="15"/>
      <c r="M25" s="32" t="s">
        <v>36</v>
      </c>
      <c r="N25" s="33"/>
      <c r="O25" s="30"/>
      <c r="P25" s="15"/>
      <c r="R25" s="25"/>
    </row>
    <row r="26" spans="1:18" ht="15.75" customHeight="1" x14ac:dyDescent="0.2">
      <c r="A26" s="32" t="s">
        <v>37</v>
      </c>
      <c r="B26" s="33"/>
      <c r="C26" s="30"/>
      <c r="D26" s="15"/>
      <c r="G26" s="32" t="s">
        <v>37</v>
      </c>
      <c r="H26" s="33"/>
      <c r="I26" s="30"/>
      <c r="J26" s="15"/>
      <c r="M26" s="32" t="s">
        <v>37</v>
      </c>
      <c r="N26" s="33"/>
      <c r="O26" s="30"/>
      <c r="P26" s="15"/>
      <c r="R26" s="25"/>
    </row>
    <row r="27" spans="1:18" ht="15.75" customHeight="1" x14ac:dyDescent="0.2">
      <c r="A27" s="32" t="s">
        <v>38</v>
      </c>
      <c r="B27" s="33"/>
      <c r="C27" s="30"/>
      <c r="D27" s="15"/>
      <c r="G27" s="32" t="s">
        <v>38</v>
      </c>
      <c r="H27" s="33"/>
      <c r="I27" s="30"/>
      <c r="J27" s="15"/>
      <c r="M27" s="32" t="s">
        <v>38</v>
      </c>
      <c r="N27" s="33"/>
      <c r="O27" s="30"/>
      <c r="P27" s="15"/>
    </row>
    <row r="28" spans="1:18" ht="15.75" customHeight="1" x14ac:dyDescent="0.2">
      <c r="A28" s="32" t="s">
        <v>39</v>
      </c>
      <c r="B28" s="33"/>
      <c r="C28" s="30"/>
      <c r="D28" s="15"/>
      <c r="G28" s="32" t="s">
        <v>39</v>
      </c>
      <c r="H28" s="33"/>
      <c r="I28" s="30"/>
      <c r="J28" s="15"/>
      <c r="M28" s="32" t="s">
        <v>39</v>
      </c>
      <c r="N28" s="33"/>
      <c r="O28" s="30"/>
      <c r="P28" s="15"/>
    </row>
    <row r="29" spans="1:18" ht="15.75" customHeight="1" x14ac:dyDescent="0.2">
      <c r="A29" s="32" t="s">
        <v>40</v>
      </c>
      <c r="B29" s="33"/>
      <c r="C29" s="30"/>
      <c r="D29" s="15"/>
      <c r="G29" s="32" t="s">
        <v>40</v>
      </c>
      <c r="H29" s="33"/>
      <c r="I29" s="30"/>
      <c r="J29" s="15"/>
      <c r="M29" s="32" t="s">
        <v>40</v>
      </c>
      <c r="N29" s="33"/>
      <c r="O29" s="30"/>
      <c r="P29" s="15"/>
    </row>
    <row r="30" spans="1:18" x14ac:dyDescent="0.25">
      <c r="A30" s="34" t="s">
        <v>12</v>
      </c>
      <c r="B30" s="33"/>
      <c r="C30" s="30"/>
      <c r="D30" s="16"/>
      <c r="G30" s="34" t="s">
        <v>12</v>
      </c>
      <c r="H30" s="33"/>
      <c r="I30" s="30"/>
      <c r="J30" s="16"/>
      <c r="M30" s="34" t="s">
        <v>12</v>
      </c>
      <c r="N30" s="33"/>
      <c r="O30" s="30"/>
      <c r="P30" s="16"/>
    </row>
  </sheetData>
  <mergeCells count="189">
    <mergeCell ref="A6:C6"/>
    <mergeCell ref="A9:C9"/>
    <mergeCell ref="A10:C10"/>
    <mergeCell ref="E6:G6"/>
    <mergeCell ref="I6:K6"/>
    <mergeCell ref="A25:C25"/>
    <mergeCell ref="A23:C23"/>
    <mergeCell ref="A24:C24"/>
    <mergeCell ref="A27:C27"/>
    <mergeCell ref="G23:I23"/>
    <mergeCell ref="G22:I22"/>
    <mergeCell ref="E15:G15"/>
    <mergeCell ref="E13:G13"/>
    <mergeCell ref="I13:K13"/>
    <mergeCell ref="I8:K8"/>
    <mergeCell ref="I9:K9"/>
    <mergeCell ref="E7:G7"/>
    <mergeCell ref="A11:C11"/>
    <mergeCell ref="A12:C12"/>
    <mergeCell ref="A14:C14"/>
    <mergeCell ref="A13:C13"/>
    <mergeCell ref="A7:C7"/>
    <mergeCell ref="A8:C8"/>
    <mergeCell ref="E8:G8"/>
    <mergeCell ref="A28:C28"/>
    <mergeCell ref="A29:C29"/>
    <mergeCell ref="A30:C30"/>
    <mergeCell ref="A26:C26"/>
    <mergeCell ref="A15:C15"/>
    <mergeCell ref="A20:C20"/>
    <mergeCell ref="A19:C19"/>
    <mergeCell ref="A21:C21"/>
    <mergeCell ref="A22:C22"/>
    <mergeCell ref="U5:W5"/>
    <mergeCell ref="G29:I29"/>
    <mergeCell ref="G28:I28"/>
    <mergeCell ref="M27:O27"/>
    <mergeCell ref="M29:O29"/>
    <mergeCell ref="M30:O30"/>
    <mergeCell ref="M28:O28"/>
    <mergeCell ref="M26:O26"/>
    <mergeCell ref="G20:I20"/>
    <mergeCell ref="G21:I21"/>
    <mergeCell ref="G26:I26"/>
    <mergeCell ref="G25:I25"/>
    <mergeCell ref="G24:I24"/>
    <mergeCell ref="G27:I27"/>
    <mergeCell ref="G30:I30"/>
    <mergeCell ref="M20:O20"/>
    <mergeCell ref="I10:K10"/>
    <mergeCell ref="I11:K11"/>
    <mergeCell ref="I7:K7"/>
    <mergeCell ref="E12:G12"/>
    <mergeCell ref="E11:G11"/>
    <mergeCell ref="E14:G14"/>
    <mergeCell ref="E9:G9"/>
    <mergeCell ref="E10:G10"/>
    <mergeCell ref="AG15:AI15"/>
    <mergeCell ref="Y14:AA14"/>
    <mergeCell ref="Y15:AA15"/>
    <mergeCell ref="Y12:AA12"/>
    <mergeCell ref="Y13:AA13"/>
    <mergeCell ref="Y9:AA9"/>
    <mergeCell ref="AG12:AI12"/>
    <mergeCell ref="AG13:AI13"/>
    <mergeCell ref="AC12:AE12"/>
    <mergeCell ref="AC13:AE13"/>
    <mergeCell ref="AG9:AI9"/>
    <mergeCell ref="AG10:AI10"/>
    <mergeCell ref="AG14:AI14"/>
    <mergeCell ref="Q7:S7"/>
    <mergeCell ref="U7:W7"/>
    <mergeCell ref="Y7:AA7"/>
    <mergeCell ref="U13:W13"/>
    <mergeCell ref="U8:W8"/>
    <mergeCell ref="U9:W9"/>
    <mergeCell ref="U10:W10"/>
    <mergeCell ref="U11:W11"/>
    <mergeCell ref="A1:D1"/>
    <mergeCell ref="E1:H1"/>
    <mergeCell ref="I4:K4"/>
    <mergeCell ref="A4:C4"/>
    <mergeCell ref="E4:G4"/>
    <mergeCell ref="AG5:AI5"/>
    <mergeCell ref="AG4:AI4"/>
    <mergeCell ref="Y4:AA4"/>
    <mergeCell ref="Y5:AA5"/>
    <mergeCell ref="E5:G5"/>
    <mergeCell ref="I5:K5"/>
    <mergeCell ref="M4:O4"/>
    <mergeCell ref="M5:O5"/>
    <mergeCell ref="A5:C5"/>
    <mergeCell ref="AC4:AE4"/>
    <mergeCell ref="AC5:AE5"/>
    <mergeCell ref="AA3:AB3"/>
    <mergeCell ref="Y3:Z3"/>
    <mergeCell ref="U3:V3"/>
    <mergeCell ref="W3:X3"/>
    <mergeCell ref="Y2:Z2"/>
    <mergeCell ref="W2:X2"/>
    <mergeCell ref="Q2:R2"/>
    <mergeCell ref="Q5:S5"/>
    <mergeCell ref="A2:B2"/>
    <mergeCell ref="C2:D2"/>
    <mergeCell ref="AA2:AB2"/>
    <mergeCell ref="AC2:AD2"/>
    <mergeCell ref="AC3:AD3"/>
    <mergeCell ref="A3:B3"/>
    <mergeCell ref="C3:D3"/>
    <mergeCell ref="E3:F3"/>
    <mergeCell ref="G3:H3"/>
    <mergeCell ref="G2:H2"/>
    <mergeCell ref="I2:J2"/>
    <mergeCell ref="Q3:R3"/>
    <mergeCell ref="S3:T3"/>
    <mergeCell ref="AG3:AH3"/>
    <mergeCell ref="AE2:AF2"/>
    <mergeCell ref="AG2:AH2"/>
    <mergeCell ref="I3:J3"/>
    <mergeCell ref="AI3:AJ3"/>
    <mergeCell ref="E2:F2"/>
    <mergeCell ref="M2:N2"/>
    <mergeCell ref="O2:P2"/>
    <mergeCell ref="AI2:AJ2"/>
    <mergeCell ref="K2:L2"/>
    <mergeCell ref="M3:N3"/>
    <mergeCell ref="O3:P3"/>
    <mergeCell ref="AE3:AF3"/>
    <mergeCell ref="I12:K12"/>
    <mergeCell ref="I15:K15"/>
    <mergeCell ref="I14:K14"/>
    <mergeCell ref="Q13:S13"/>
    <mergeCell ref="M8:O8"/>
    <mergeCell ref="M7:O7"/>
    <mergeCell ref="Q8:S8"/>
    <mergeCell ref="M9:O9"/>
    <mergeCell ref="M10:O10"/>
    <mergeCell ref="M11:O11"/>
    <mergeCell ref="M13:O13"/>
    <mergeCell ref="M12:O12"/>
    <mergeCell ref="M14:O14"/>
    <mergeCell ref="M25:O25"/>
    <mergeCell ref="AC6:AE6"/>
    <mergeCell ref="AC15:AE15"/>
    <mergeCell ref="Q14:S14"/>
    <mergeCell ref="Q15:S15"/>
    <mergeCell ref="U14:W14"/>
    <mergeCell ref="U12:W12"/>
    <mergeCell ref="I1:L1"/>
    <mergeCell ref="M1:P1"/>
    <mergeCell ref="Q1:T1"/>
    <mergeCell ref="U1:X1"/>
    <mergeCell ref="Y1:AB1"/>
    <mergeCell ref="AC1:AF1"/>
    <mergeCell ref="K3:L3"/>
    <mergeCell ref="Q4:S4"/>
    <mergeCell ref="U6:W6"/>
    <mergeCell ref="U4:W4"/>
    <mergeCell ref="M19:O19"/>
    <mergeCell ref="G19:I19"/>
    <mergeCell ref="M21:O21"/>
    <mergeCell ref="M23:O23"/>
    <mergeCell ref="M24:O24"/>
    <mergeCell ref="M22:O22"/>
    <mergeCell ref="M6:O6"/>
    <mergeCell ref="AG1:AJ1"/>
    <mergeCell ref="M15:O15"/>
    <mergeCell ref="Q9:S9"/>
    <mergeCell ref="Q10:S10"/>
    <mergeCell ref="Q11:S11"/>
    <mergeCell ref="Q12:S12"/>
    <mergeCell ref="AG7:AI7"/>
    <mergeCell ref="AG6:AI6"/>
    <mergeCell ref="AC11:AE11"/>
    <mergeCell ref="AC9:AE9"/>
    <mergeCell ref="Y10:AA10"/>
    <mergeCell ref="Y11:AA11"/>
    <mergeCell ref="Y8:AA8"/>
    <mergeCell ref="AG8:AI8"/>
    <mergeCell ref="AG11:AI11"/>
    <mergeCell ref="S2:T2"/>
    <mergeCell ref="U2:V2"/>
    <mergeCell ref="AC10:AE10"/>
    <mergeCell ref="AC14:AE14"/>
    <mergeCell ref="AC7:AE7"/>
    <mergeCell ref="AC8:AE8"/>
    <mergeCell ref="Y6:AA6"/>
    <mergeCell ref="Q6:S6"/>
    <mergeCell ref="U15:W15"/>
  </mergeCells>
  <dataValidations count="4">
    <dataValidation type="list" allowBlank="1" showInputMessage="1" showErrorMessage="1" sqref="A1 E1 I1 M1 Q1 U1 Y1 AC1 AG1 D18 J18 P18">
      <formula1>"Q1,Q2,Q3,Q4,Итого,"</formula1>
    </dataValidation>
    <dataValidation type="list" allowBlank="1" showInputMessage="1" showErrorMessage="1" sqref="C3:D3 G3:H3 K3:L3 O3:P3 S3:T3 W3:X3 AA3:AB3 AE3:AF3 AI3:AJ3">
      <formula1>"Ресторан1,Ресторан2,Ресторан3,Ресторан4,Ресторан5,Ресторан6,Ресторан7,Ресторан8,Ресторан9,"</formula1>
    </dataValidation>
    <dataValidation type="list" allowBlank="1" showErrorMessage="1" sqref="C2:D2 G2:H2 K2:L2 O2:P2 S2:T2 W2:X2 AA2:AB2 AE2:AF2 AI2:AJ2">
      <formula1>"Иванов А.,Петров А.,Сидоров В.,"</formula1>
    </dataValidation>
    <dataValidation type="list" allowBlank="1" showInputMessage="1" showErrorMessage="1" sqref="B18 H18 N18">
      <formula1>"Иванов А.,Петров А.,Сидоров В.,"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Ресторан3</vt:lpstr>
      <vt:lpstr>Ресторан4</vt:lpstr>
      <vt:lpstr>Ресторан5</vt:lpstr>
      <vt:lpstr>Ресторан6</vt:lpstr>
      <vt:lpstr>Ресторан7</vt:lpstr>
      <vt:lpstr>Ресторан8</vt:lpstr>
      <vt:lpstr>Ресторан9</vt:lpstr>
      <vt:lpstr>Итого по территориям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Кирилл</cp:lastModifiedBy>
  <dcterms:modified xsi:type="dcterms:W3CDTF">2019-01-04T07:22:55Z</dcterms:modified>
</cp:coreProperties>
</file>